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sko\Downloads\Указания\Указания_Заповед 03-РД1254\"/>
    </mc:Choice>
  </mc:AlternateContent>
  <xr:revisionPtr revIDLastSave="0" documentId="13_ncr:1_{F0D13DF0-1D56-4805-BB64-E7D904793CE1}" xr6:coauthVersionLast="47" xr6:coauthVersionMax="47" xr10:uidLastSave="{00000000-0000-0000-0000-000000000000}"/>
  <bookViews>
    <workbookView xWindow="-120" yWindow="-120" windowWidth="29040" windowHeight="15720" tabRatio="625" activeTab="1" xr2:uid="{00000000-000D-0000-FFFF-FFFF00000000}"/>
  </bookViews>
  <sheets>
    <sheet name="Инструкции" sheetId="6" r:id="rId1"/>
    <sheet name="ТДРД" sheetId="1" r:id="rId2"/>
    <sheet name="падащи менюта за ТДРД" sheetId="8" state="hidden" r:id="rId3"/>
  </sheets>
  <definedNames>
    <definedName name="_xlnm._FilterDatabase" localSheetId="1" hidden="1">ТДРД!$A$6:$AD$241</definedName>
    <definedName name="_xlnm.Print_Area" localSheetId="1">ТДРД!$A$2:$R$246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1" i="1" l="1"/>
  <c r="O111" i="1" s="1"/>
  <c r="L111" i="1"/>
  <c r="K111" i="1"/>
  <c r="M110" i="1"/>
  <c r="O110" i="1" s="1"/>
  <c r="L110" i="1"/>
  <c r="K110" i="1"/>
  <c r="M109" i="1"/>
  <c r="O109" i="1" s="1"/>
  <c r="L109" i="1"/>
  <c r="K109" i="1"/>
  <c r="M108" i="1"/>
  <c r="O108" i="1" s="1"/>
  <c r="L108" i="1"/>
  <c r="K108" i="1"/>
  <c r="M107" i="1"/>
  <c r="O107" i="1" s="1"/>
  <c r="L107" i="1"/>
  <c r="K107" i="1"/>
  <c r="K11" i="1" l="1"/>
  <c r="M11" i="1" s="1"/>
  <c r="L11" i="1"/>
  <c r="O11" i="1" l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M219" i="1"/>
  <c r="K27" i="1"/>
  <c r="M27" i="1"/>
  <c r="K28" i="1"/>
  <c r="M28" i="1"/>
  <c r="K29" i="1"/>
  <c r="M29" i="1" s="1"/>
  <c r="K30" i="1"/>
  <c r="M30" i="1" s="1"/>
  <c r="K31" i="1"/>
  <c r="M31" i="1" s="1"/>
  <c r="O31" i="1" s="1"/>
  <c r="K32" i="1"/>
  <c r="M32" i="1" s="1"/>
  <c r="O32" i="1" s="1"/>
  <c r="K33" i="1"/>
  <c r="M33" i="1" s="1"/>
  <c r="O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O39" i="1" s="1"/>
  <c r="K40" i="1"/>
  <c r="M40" i="1" s="1"/>
  <c r="K41" i="1"/>
  <c r="M41" i="1"/>
  <c r="K43" i="1"/>
  <c r="M43" i="1"/>
  <c r="K44" i="1"/>
  <c r="M44" i="1" s="1"/>
  <c r="K45" i="1"/>
  <c r="M45" i="1" s="1"/>
  <c r="K46" i="1"/>
  <c r="M46" i="1" s="1"/>
  <c r="K47" i="1"/>
  <c r="M47" i="1"/>
  <c r="K48" i="1"/>
  <c r="M48" i="1" s="1"/>
  <c r="K49" i="1"/>
  <c r="M49" i="1"/>
  <c r="K50" i="1"/>
  <c r="M50" i="1"/>
  <c r="K51" i="1"/>
  <c r="M51" i="1"/>
  <c r="K52" i="1"/>
  <c r="M52" i="1" s="1"/>
  <c r="K53" i="1"/>
  <c r="M53" i="1"/>
  <c r="K54" i="1"/>
  <c r="M54" i="1"/>
  <c r="K55" i="1"/>
  <c r="M55" i="1"/>
  <c r="O55" i="1" s="1"/>
  <c r="K56" i="1"/>
  <c r="M56" i="1" s="1"/>
  <c r="K57" i="1"/>
  <c r="M57" i="1"/>
  <c r="K59" i="1"/>
  <c r="M59" i="1"/>
  <c r="K60" i="1"/>
  <c r="M60" i="1" s="1"/>
  <c r="K61" i="1"/>
  <c r="M61" i="1" s="1"/>
  <c r="K62" i="1"/>
  <c r="M62" i="1" s="1"/>
  <c r="K63" i="1"/>
  <c r="M63" i="1"/>
  <c r="K64" i="1"/>
  <c r="M64" i="1" s="1"/>
  <c r="O64" i="1" s="1"/>
  <c r="K65" i="1"/>
  <c r="M65" i="1"/>
  <c r="K66" i="1"/>
  <c r="M66" i="1"/>
  <c r="K67" i="1"/>
  <c r="M67" i="1"/>
  <c r="K68" i="1"/>
  <c r="M68" i="1" s="1"/>
  <c r="K69" i="1"/>
  <c r="M69" i="1"/>
  <c r="K70" i="1"/>
  <c r="M70" i="1"/>
  <c r="K71" i="1"/>
  <c r="M71" i="1"/>
  <c r="K72" i="1"/>
  <c r="M72" i="1" s="1"/>
  <c r="K73" i="1"/>
  <c r="M73" i="1"/>
  <c r="K75" i="1"/>
  <c r="M75" i="1"/>
  <c r="K76" i="1"/>
  <c r="M76" i="1" s="1"/>
  <c r="K77" i="1"/>
  <c r="M77" i="1" s="1"/>
  <c r="K78" i="1"/>
  <c r="M78" i="1" s="1"/>
  <c r="K79" i="1"/>
  <c r="M79" i="1"/>
  <c r="K80" i="1"/>
  <c r="M80" i="1" s="1"/>
  <c r="K81" i="1"/>
  <c r="M81" i="1"/>
  <c r="K82" i="1"/>
  <c r="M82" i="1"/>
  <c r="K83" i="1"/>
  <c r="M83" i="1"/>
  <c r="K84" i="1"/>
  <c r="M84" i="1" s="1"/>
  <c r="K85" i="1"/>
  <c r="M85" i="1"/>
  <c r="K86" i="1"/>
  <c r="M86" i="1"/>
  <c r="O86" i="1" s="1"/>
  <c r="K87" i="1"/>
  <c r="M87" i="1"/>
  <c r="K88" i="1"/>
  <c r="M88" i="1" s="1"/>
  <c r="K89" i="1"/>
  <c r="M89" i="1"/>
  <c r="K91" i="1"/>
  <c r="M91" i="1"/>
  <c r="K92" i="1"/>
  <c r="M92" i="1" s="1"/>
  <c r="K93" i="1"/>
  <c r="M93" i="1"/>
  <c r="K94" i="1"/>
  <c r="M94" i="1"/>
  <c r="K95" i="1"/>
  <c r="M95" i="1"/>
  <c r="K96" i="1"/>
  <c r="M96" i="1" s="1"/>
  <c r="K97" i="1"/>
  <c r="M97" i="1"/>
  <c r="K98" i="1"/>
  <c r="M98" i="1"/>
  <c r="K99" i="1"/>
  <c r="M99" i="1"/>
  <c r="K100" i="1"/>
  <c r="M100" i="1" s="1"/>
  <c r="K101" i="1"/>
  <c r="M101" i="1"/>
  <c r="K102" i="1"/>
  <c r="M102" i="1"/>
  <c r="O102" i="1" s="1"/>
  <c r="K103" i="1"/>
  <c r="M103" i="1"/>
  <c r="K104" i="1"/>
  <c r="M104" i="1" s="1"/>
  <c r="K105" i="1"/>
  <c r="M105" i="1"/>
  <c r="K113" i="1"/>
  <c r="M113" i="1" s="1"/>
  <c r="K114" i="1"/>
  <c r="M114" i="1" s="1"/>
  <c r="K115" i="1"/>
  <c r="M115" i="1" s="1"/>
  <c r="K116" i="1"/>
  <c r="M116" i="1"/>
  <c r="K117" i="1"/>
  <c r="M117" i="1" s="1"/>
  <c r="K118" i="1"/>
  <c r="M118" i="1"/>
  <c r="K119" i="1"/>
  <c r="M119" i="1"/>
  <c r="K120" i="1"/>
  <c r="M120" i="1"/>
  <c r="K121" i="1"/>
  <c r="M121" i="1" s="1"/>
  <c r="K122" i="1"/>
  <c r="M122" i="1"/>
  <c r="K123" i="1"/>
  <c r="M123" i="1"/>
  <c r="K124" i="1"/>
  <c r="M124" i="1"/>
  <c r="O124" i="1" s="1"/>
  <c r="K125" i="1"/>
  <c r="M125" i="1" s="1"/>
  <c r="K126" i="1"/>
  <c r="M126" i="1"/>
  <c r="K127" i="1"/>
  <c r="M127" i="1"/>
  <c r="K129" i="1"/>
  <c r="M129" i="1" s="1"/>
  <c r="K130" i="1"/>
  <c r="M130" i="1" s="1"/>
  <c r="K131" i="1"/>
  <c r="M131" i="1"/>
  <c r="K132" i="1"/>
  <c r="M132" i="1" s="1"/>
  <c r="K133" i="1"/>
  <c r="M133" i="1" s="1"/>
  <c r="K134" i="1"/>
  <c r="M134" i="1"/>
  <c r="K135" i="1"/>
  <c r="M135" i="1"/>
  <c r="K136" i="1"/>
  <c r="M136" i="1"/>
  <c r="K137" i="1"/>
  <c r="M137" i="1" s="1"/>
  <c r="K138" i="1"/>
  <c r="M138" i="1"/>
  <c r="K139" i="1"/>
  <c r="M139" i="1"/>
  <c r="K140" i="1"/>
  <c r="M140" i="1"/>
  <c r="O140" i="1" s="1"/>
  <c r="K141" i="1"/>
  <c r="M141" i="1" s="1"/>
  <c r="K142" i="1"/>
  <c r="M142" i="1"/>
  <c r="K143" i="1"/>
  <c r="M143" i="1"/>
  <c r="K145" i="1"/>
  <c r="M145" i="1" s="1"/>
  <c r="K146" i="1"/>
  <c r="M146" i="1"/>
  <c r="K147" i="1"/>
  <c r="M147" i="1"/>
  <c r="K148" i="1"/>
  <c r="M148" i="1"/>
  <c r="K149" i="1"/>
  <c r="M149" i="1" s="1"/>
  <c r="K150" i="1"/>
  <c r="M150" i="1"/>
  <c r="O150" i="1" s="1"/>
  <c r="K151" i="1"/>
  <c r="M151" i="1"/>
  <c r="K152" i="1"/>
  <c r="M152" i="1"/>
  <c r="K153" i="1"/>
  <c r="M153" i="1"/>
  <c r="K154" i="1"/>
  <c r="M154" i="1"/>
  <c r="K155" i="1"/>
  <c r="M155" i="1"/>
  <c r="K156" i="1"/>
  <c r="M156" i="1"/>
  <c r="O156" i="1" s="1"/>
  <c r="K157" i="1"/>
  <c r="M157" i="1"/>
  <c r="K158" i="1"/>
  <c r="M158" i="1"/>
  <c r="K159" i="1"/>
  <c r="M159" i="1"/>
  <c r="K226" i="1"/>
  <c r="M226" i="1" s="1"/>
  <c r="K227" i="1"/>
  <c r="M227" i="1"/>
  <c r="K228" i="1"/>
  <c r="M228" i="1" s="1"/>
  <c r="K229" i="1"/>
  <c r="M229" i="1"/>
  <c r="K230" i="1"/>
  <c r="M230" i="1"/>
  <c r="K231" i="1"/>
  <c r="M231" i="1"/>
  <c r="K232" i="1"/>
  <c r="M232" i="1"/>
  <c r="K233" i="1"/>
  <c r="M233" i="1"/>
  <c r="K234" i="1"/>
  <c r="M234" i="1"/>
  <c r="K235" i="1"/>
  <c r="M235" i="1"/>
  <c r="K236" i="1"/>
  <c r="M236" i="1"/>
  <c r="K237" i="1"/>
  <c r="M237" i="1"/>
  <c r="O237" i="1" s="1"/>
  <c r="K238" i="1"/>
  <c r="M238" i="1"/>
  <c r="K239" i="1"/>
  <c r="M239" i="1"/>
  <c r="K240" i="1"/>
  <c r="M240" i="1"/>
  <c r="K162" i="1"/>
  <c r="M162" i="1"/>
  <c r="K163" i="1"/>
  <c r="M163" i="1"/>
  <c r="K164" i="1"/>
  <c r="M164" i="1"/>
  <c r="K165" i="1"/>
  <c r="M165" i="1"/>
  <c r="K166" i="1"/>
  <c r="M166" i="1"/>
  <c r="K167" i="1"/>
  <c r="M167" i="1"/>
  <c r="K168" i="1"/>
  <c r="M168" i="1"/>
  <c r="K169" i="1"/>
  <c r="M169" i="1"/>
  <c r="K170" i="1"/>
  <c r="M170" i="1"/>
  <c r="K171" i="1"/>
  <c r="M171" i="1"/>
  <c r="K172" i="1"/>
  <c r="M172" i="1"/>
  <c r="K173" i="1"/>
  <c r="M173" i="1"/>
  <c r="O173" i="1" s="1"/>
  <c r="K174" i="1"/>
  <c r="M174" i="1"/>
  <c r="K175" i="1"/>
  <c r="M175" i="1"/>
  <c r="K176" i="1"/>
  <c r="M176" i="1"/>
  <c r="K178" i="1"/>
  <c r="M178" i="1"/>
  <c r="K179" i="1"/>
  <c r="M179" i="1"/>
  <c r="K180" i="1"/>
  <c r="M180" i="1"/>
  <c r="K181" i="1"/>
  <c r="M181" i="1"/>
  <c r="K182" i="1"/>
  <c r="M182" i="1"/>
  <c r="K183" i="1"/>
  <c r="M183" i="1"/>
  <c r="K184" i="1"/>
  <c r="M184" i="1"/>
  <c r="K185" i="1"/>
  <c r="M185" i="1"/>
  <c r="K186" i="1"/>
  <c r="M186" i="1"/>
  <c r="K187" i="1"/>
  <c r="M187" i="1"/>
  <c r="K188" i="1"/>
  <c r="M188" i="1"/>
  <c r="K189" i="1"/>
  <c r="M189" i="1"/>
  <c r="K190" i="1"/>
  <c r="M190" i="1"/>
  <c r="K191" i="1"/>
  <c r="M191" i="1"/>
  <c r="K192" i="1"/>
  <c r="M192" i="1"/>
  <c r="K194" i="1"/>
  <c r="M194" i="1"/>
  <c r="K195" i="1"/>
  <c r="M195" i="1"/>
  <c r="K196" i="1"/>
  <c r="M196" i="1"/>
  <c r="K197" i="1"/>
  <c r="M197" i="1"/>
  <c r="K198" i="1"/>
  <c r="M198" i="1"/>
  <c r="K199" i="1"/>
  <c r="M199" i="1"/>
  <c r="K200" i="1"/>
  <c r="M200" i="1"/>
  <c r="K201" i="1"/>
  <c r="M201" i="1"/>
  <c r="K202" i="1"/>
  <c r="M202" i="1"/>
  <c r="K203" i="1"/>
  <c r="M203" i="1"/>
  <c r="K204" i="1"/>
  <c r="M204" i="1"/>
  <c r="K205" i="1"/>
  <c r="M205" i="1"/>
  <c r="K206" i="1"/>
  <c r="M206" i="1"/>
  <c r="K207" i="1"/>
  <c r="M207" i="1"/>
  <c r="K208" i="1"/>
  <c r="M208" i="1"/>
  <c r="K210" i="1"/>
  <c r="M210" i="1"/>
  <c r="K211" i="1"/>
  <c r="M211" i="1"/>
  <c r="K212" i="1"/>
  <c r="M212" i="1"/>
  <c r="K213" i="1"/>
  <c r="M213" i="1"/>
  <c r="K214" i="1"/>
  <c r="M214" i="1"/>
  <c r="K215" i="1"/>
  <c r="M215" i="1"/>
  <c r="K216" i="1"/>
  <c r="M216" i="1"/>
  <c r="K217" i="1"/>
  <c r="M217" i="1"/>
  <c r="K218" i="1"/>
  <c r="M218" i="1"/>
  <c r="K219" i="1"/>
  <c r="K220" i="1"/>
  <c r="M220" i="1"/>
  <c r="K221" i="1"/>
  <c r="M221" i="1"/>
  <c r="K222" i="1"/>
  <c r="M222" i="1"/>
  <c r="K223" i="1"/>
  <c r="M223" i="1" s="1"/>
  <c r="K224" i="1"/>
  <c r="M224" i="1"/>
  <c r="K12" i="1"/>
  <c r="M12" i="1"/>
  <c r="O12" i="1" s="1"/>
  <c r="K13" i="1"/>
  <c r="M13" i="1" s="1"/>
  <c r="O13" i="1" s="1"/>
  <c r="K14" i="1"/>
  <c r="M14" i="1"/>
  <c r="O14" i="1" s="1"/>
  <c r="K15" i="1"/>
  <c r="M15" i="1"/>
  <c r="O15" i="1" s="1"/>
  <c r="K16" i="1"/>
  <c r="M16" i="1" s="1"/>
  <c r="O16" i="1" s="1"/>
  <c r="K17" i="1"/>
  <c r="M17" i="1"/>
  <c r="O17" i="1" s="1"/>
  <c r="K18" i="1"/>
  <c r="M18" i="1" s="1"/>
  <c r="O18" i="1" s="1"/>
  <c r="K19" i="1"/>
  <c r="M19" i="1" s="1"/>
  <c r="O19" i="1" s="1"/>
  <c r="K20" i="1"/>
  <c r="M20" i="1" s="1"/>
  <c r="O20" i="1" s="1"/>
  <c r="K21" i="1"/>
  <c r="M21" i="1"/>
  <c r="O21" i="1" s="1"/>
  <c r="K22" i="1"/>
  <c r="M22" i="1"/>
  <c r="O22" i="1" s="1"/>
  <c r="K23" i="1"/>
  <c r="M23" i="1" s="1"/>
  <c r="K24" i="1"/>
  <c r="M24" i="1"/>
  <c r="K25" i="1"/>
  <c r="M25" i="1"/>
  <c r="M241" i="1" l="1"/>
  <c r="O35" i="1"/>
  <c r="O181" i="1"/>
  <c r="O194" i="1" s="1"/>
  <c r="O70" i="1"/>
  <c r="O47" i="1"/>
  <c r="O98" i="1"/>
  <c r="O233" i="1"/>
  <c r="O77" i="1"/>
  <c r="O45" i="1"/>
  <c r="O115" i="1"/>
  <c r="O185" i="1"/>
  <c r="O136" i="1"/>
  <c r="O152" i="1"/>
  <c r="O120" i="1"/>
  <c r="O82" i="1"/>
  <c r="O67" i="1"/>
  <c r="O51" i="1"/>
  <c r="O34" i="1"/>
  <c r="O206" i="1"/>
  <c r="O164" i="1"/>
  <c r="O29" i="1"/>
  <c r="O93" i="1"/>
  <c r="O27" i="1"/>
  <c r="O61" i="1"/>
  <c r="O131" i="1"/>
  <c r="O143" i="1" s="1"/>
  <c r="O89" i="1"/>
  <c r="O25" i="1"/>
  <c r="O38" i="1" s="1"/>
  <c r="O228" i="1"/>
  <c r="O24" i="1"/>
  <c r="O28" i="1"/>
  <c r="O41" i="1" s="1"/>
  <c r="O147" i="1"/>
  <c r="O127" i="1"/>
  <c r="O218" i="1" l="1"/>
  <c r="O50" i="1"/>
  <c r="O214" i="1"/>
  <c r="O44" i="1"/>
  <c r="O57" i="1" s="1"/>
  <c r="O37" i="1"/>
  <c r="O101" i="1"/>
  <c r="O105" i="1"/>
  <c r="O23" i="1"/>
  <c r="O73" i="1"/>
  <c r="O159" i="1"/>
  <c r="O240" i="1"/>
  <c r="O176" i="1"/>
  <c r="O40" i="1"/>
  <c r="O155" i="1"/>
  <c r="O139" i="1"/>
  <c r="O69" i="1"/>
  <c r="O53" i="1"/>
  <c r="O171" i="1" l="1"/>
  <c r="O232" i="1"/>
  <c r="O151" i="1"/>
  <c r="O119" i="1"/>
  <c r="O81" i="1"/>
  <c r="O65" i="1"/>
  <c r="O52" i="1"/>
  <c r="O49" i="1"/>
  <c r="O36" i="1"/>
  <c r="O43" i="1"/>
  <c r="O56" i="1" s="1"/>
  <c r="O189" i="1"/>
  <c r="O30" i="1"/>
  <c r="O46" i="1"/>
  <c r="O236" i="1"/>
  <c r="O123" i="1"/>
  <c r="O54" i="1"/>
  <c r="O114" i="1"/>
  <c r="O172" i="1"/>
  <c r="O85" i="1"/>
  <c r="O76" i="1"/>
  <c r="O145" i="1"/>
  <c r="O59" i="1"/>
  <c r="O63" i="1"/>
  <c r="O227" i="1"/>
  <c r="O201" i="1" l="1"/>
  <c r="O184" i="1"/>
  <c r="O168" i="1"/>
  <c r="O135" i="1"/>
  <c r="O97" i="1"/>
  <c r="O66" i="1"/>
  <c r="O68" i="1"/>
  <c r="O48" i="1"/>
  <c r="O197" i="1"/>
  <c r="O180" i="1"/>
  <c r="O146" i="1"/>
  <c r="O130" i="1"/>
  <c r="O163" i="1"/>
  <c r="O126" i="1"/>
  <c r="O92" i="1"/>
  <c r="O60" i="1"/>
  <c r="O157" i="1"/>
  <c r="O239" i="1"/>
  <c r="O75" i="1"/>
  <c r="O71" i="1"/>
  <c r="O88" i="1"/>
  <c r="O170" i="1" l="1"/>
  <c r="O234" i="1"/>
  <c r="O138" i="1"/>
  <c r="O100" i="1"/>
  <c r="O83" i="1"/>
  <c r="O80" i="1"/>
  <c r="O210" i="1"/>
  <c r="O192" i="1"/>
  <c r="O133" i="1"/>
  <c r="O158" i="1"/>
  <c r="O104" i="1"/>
  <c r="O72" i="1"/>
  <c r="O175" i="1"/>
  <c r="O142" i="1"/>
  <c r="O95" i="1"/>
  <c r="O166" i="1"/>
  <c r="O229" i="1"/>
  <c r="O87" i="1"/>
  <c r="O62" i="1"/>
  <c r="O78" i="1"/>
  <c r="O187" i="1" l="1"/>
  <c r="O183" i="1"/>
  <c r="O235" i="1"/>
  <c r="O154" i="1"/>
  <c r="O122" i="1"/>
  <c r="O118" i="1"/>
  <c r="O99" i="1"/>
  <c r="O84" i="1"/>
  <c r="O222" i="1"/>
  <c r="O205" i="1"/>
  <c r="O188" i="1"/>
  <c r="O179" i="1"/>
  <c r="O79" i="1"/>
  <c r="O148" i="1"/>
  <c r="O117" i="1"/>
  <c r="O230" i="1"/>
  <c r="O94" i="1"/>
  <c r="O113" i="1"/>
  <c r="O217" i="1" l="1"/>
  <c r="O200" i="1"/>
  <c r="O167" i="1"/>
  <c r="O231" i="1"/>
  <c r="O134" i="1"/>
  <c r="O96" i="1"/>
  <c r="O213" i="1"/>
  <c r="O196" i="1"/>
  <c r="O191" i="1"/>
  <c r="O129" i="1"/>
  <c r="O162" i="1"/>
  <c r="O91" i="1"/>
  <c r="O125" i="1"/>
  <c r="O203" i="1" l="1"/>
  <c r="O137" i="1"/>
  <c r="O208" i="1"/>
  <c r="O204" i="1"/>
  <c r="O103" i="1"/>
  <c r="O174" i="1"/>
  <c r="O141" i="1"/>
  <c r="O132" i="1"/>
  <c r="O216" i="1" l="1"/>
  <c r="O186" i="1"/>
  <c r="O153" i="1"/>
  <c r="O121" i="1"/>
  <c r="O212" i="1"/>
  <c r="O221" i="1"/>
  <c r="O182" i="1"/>
  <c r="O116" i="1"/>
  <c r="O199" i="1" l="1"/>
  <c r="O224" i="1"/>
  <c r="O195" i="1"/>
  <c r="O207" i="1" l="1"/>
  <c r="O219" i="1" l="1"/>
  <c r="O220" i="1"/>
  <c r="O149" i="1" l="1"/>
  <c r="O226" i="1" l="1"/>
  <c r="O238" i="1" l="1"/>
  <c r="O169" i="1" l="1"/>
  <c r="O165" i="1" l="1"/>
  <c r="O178" i="1" l="1"/>
  <c r="O190" i="1" l="1"/>
  <c r="O202" i="1" l="1"/>
  <c r="O198" i="1"/>
  <c r="O215" i="1" l="1"/>
  <c r="O211" i="1"/>
  <c r="O223" i="1" l="1"/>
  <c r="O241" i="1" s="1"/>
</calcChain>
</file>

<file path=xl/sharedStrings.xml><?xml version="1.0" encoding="utf-8"?>
<sst xmlns="http://schemas.openxmlformats.org/spreadsheetml/2006/main" count="364" uniqueCount="298">
  <si>
    <t xml:space="preserve">№ </t>
  </si>
  <si>
    <t>Количество</t>
  </si>
  <si>
    <t xml:space="preserve">I </t>
  </si>
  <si>
    <t xml:space="preserve">II </t>
  </si>
  <si>
    <t xml:space="preserve">III </t>
  </si>
  <si>
    <t>IV</t>
  </si>
  <si>
    <t xml:space="preserve">Сума на разходите: </t>
  </si>
  <si>
    <t>кв.м.</t>
  </si>
  <si>
    <t>куб.м.</t>
  </si>
  <si>
    <t>дка</t>
  </si>
  <si>
    <t>ха</t>
  </si>
  <si>
    <t xml:space="preserve">Интензитет на помощта
 % </t>
  </si>
  <si>
    <t>Заявена субсидия</t>
  </si>
  <si>
    <t>№ по ред/код от списък с разходи, за които РА има определени референтни цени**</t>
  </si>
  <si>
    <t>СПИСЪК ВИДОВЕ ДОПУСТИМИ МЕРКИ</t>
  </si>
  <si>
    <t>1. Мерки в областта на развитието на селските райони, допустими съгласно чл. 73 от Регламент (EC) № 2021/2115;</t>
  </si>
  <si>
    <t>2. Мерки в областта на развитието на селските райони, допустими съгласно чл. 77 от Регламент (EC) № 2021/2115;</t>
  </si>
  <si>
    <t>3. Мерки в областта на Регламент (ЕС) 2021/1060;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</si>
  <si>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</si>
  <si>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</si>
  <si>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</si>
  <si>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</si>
  <si>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</si>
  <si>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</si>
  <si>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</si>
  <si>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</si>
  <si>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</si>
  <si>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</si>
  <si>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</si>
  <si>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</si>
  <si>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</si>
  <si>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</si>
  <si>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</si>
  <si>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</si>
  <si>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</si>
  <si>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</si>
  <si>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</si>
  <si>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</si>
  <si>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</si>
  <si>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</si>
  <si>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</si>
  <si>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</si>
  <si>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</si>
  <si>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</si>
  <si>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</si>
  <si>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</si>
  <si>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</si>
  <si>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</si>
  <si>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2.</t>
  </si>
  <si>
    <t>3.</t>
  </si>
  <si>
    <t>1.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</si>
  <si>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</si>
  <si>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</si>
  <si>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</si>
  <si>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</si>
  <si>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</si>
  <si>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</si>
  <si>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</si>
  <si>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</si>
  <si>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</si>
  <si>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</si>
  <si>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</si>
  <si>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Обзавеждане</t>
  </si>
  <si>
    <t>5.</t>
  </si>
  <si>
    <t>Специализирани превозни и транспортни средства, свързани с основната дейност на проекта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</si>
  <si>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</si>
  <si>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</si>
  <si>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</si>
  <si>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</si>
  <si>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</si>
  <si>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</si>
  <si>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</si>
  <si>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</si>
  <si>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</si>
  <si>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</si>
  <si>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Нематериални активи, включително компютърен софтуер</t>
  </si>
  <si>
    <t>V</t>
  </si>
  <si>
    <t xml:space="preserve">Разходи за провеждане на курс/ информационна дейност/ семинар </t>
  </si>
  <si>
    <t>Разходи за запазването на духовния и културния живот на населението в селските райони</t>
  </si>
  <si>
    <t xml:space="preserve">Разходи за залесяване на земеделски и неземеделски земи, възстановяване на щети по горите от горски пожари, природни бедствия и катастрофични събития и възстановяване на защитни горски пояс </t>
  </si>
  <si>
    <t>Разходи за създаване и/или презасаждане на трайни насаждения</t>
  </si>
  <si>
    <t>Общи разходи, свързани с основните разходи по проекта като хонорари на архитекти, инженери и консултанти, предпроектни проучвания, придобиване на патентни права и лицензи, авторски права и строителен надзор в размер на до 12% от общия размер на допустимите разходи по проектното предложение</t>
  </si>
  <si>
    <t>Закупуване на земя и сгради до 10 % от общите допустими разходи за съответната операция, свързани с основната дейност на проекта</t>
  </si>
  <si>
    <t>Други разходи, които не противоречат на условията на Регламент (ЕС) 2021/2115 и други допустими разходи съгласно Регламент (EC) № 2021/1060 и целите и приоритетите на стратегията за ВОМР</t>
  </si>
  <si>
    <t>В клетка "МЯРКА OT СВОМР, ПО КОЯТО СЕ КАНДИДАТСТВА" се записва конкретната мярка от стратегията за ВОМР на МИГ, по която е обявена процедурата  за подбор</t>
  </si>
  <si>
    <t>№</t>
  </si>
  <si>
    <t>*Включват се всички съоръжения и инсталации, включително, за които се изисква разрешение за строеж и/или поставяне по смисъла на ЗУТ, но са извън обхвата на Раздел II на ТДРД където са само сгради и друга недвижими имоти</t>
  </si>
  <si>
    <t>Mашини, съоръжения, инсталации, оборудване, включително безпилотни летателни системи и прилежащия към тях инвентар (без извършване на строително-монтажни работи на сгради или други недвижими имоти и без земеделска техника*):</t>
  </si>
  <si>
    <t xml:space="preserve">Сивите полета не се попълват. </t>
  </si>
  <si>
    <t>Междинно плащане е допустимо не повече от веднъж за периода на изпълнение на проекта.„Обособена част от проекта/дейностите“ е завършен етап на изпълнение на проекта/дейностите, който е обособен и е доведен до самостоятелна степен на завършеност.</t>
  </si>
  <si>
    <t>** Списък на активите/разходите, за които  са определени референтни цени се публикува на интернет страницата на ДФЗ - http://www.dfz.bg.„Референтни разходи“ са разходи, за които са определени пазарни цени чрез сравнение с цени на националния пазар или в други държави - членки на Европейския съюз, или по друг нормативно определен или административно утвърден метод и които могат да бъдат ползвани за сравнение при определяне основателността на предложените за финансиране от ЕЗФРСР разходи за различни инвестиции, активи и/или дейности</t>
  </si>
  <si>
    <t xml:space="preserve">"интелигентни селища" </t>
  </si>
  <si>
    <t>Разходи за дейности, насочени към създаване на „интелигентни селища“ („Smart-villages“)</t>
  </si>
  <si>
    <t>-</t>
  </si>
  <si>
    <t>Мярка</t>
  </si>
  <si>
    <t>бр.</t>
  </si>
  <si>
    <t>kWp</t>
  </si>
  <si>
    <t>KW</t>
  </si>
  <si>
    <t>др.</t>
  </si>
  <si>
    <t xml:space="preserve"> </t>
  </si>
  <si>
    <t>КЕП на кандидата/упълномощеното лице:</t>
  </si>
  <si>
    <t>Таблицата се подписва с КЕП от кандидата/упълномощеното лице преди да се прикачи в ИСУН в секция  "Прикачени документи"</t>
  </si>
  <si>
    <t>Указание/пояснение:</t>
  </si>
  <si>
    <t>Строително-монтажни работи (СМР): изграждане, ремонт, реконструкция, преустройство, поддръжка или възстановяване на сгради или други недвижими имоти</t>
  </si>
  <si>
    <t>Разходи за закупуване/придобиване на машини, съоръжения, инсталации, оборудване и обзавеждане и  специализирани превозни и транспортни средства, свързани с основната дейност на проекта</t>
  </si>
  <si>
    <t>1.11</t>
  </si>
  <si>
    <t>1.12</t>
  </si>
  <si>
    <t>1.13</t>
  </si>
  <si>
    <t>1.14</t>
  </si>
  <si>
    <t>1.15</t>
  </si>
  <si>
    <t>2.11</t>
  </si>
  <si>
    <t>2.12</t>
  </si>
  <si>
    <t>2.13</t>
  </si>
  <si>
    <t>2.14</t>
  </si>
  <si>
    <t>2.15</t>
  </si>
  <si>
    <t>3.11</t>
  </si>
  <si>
    <t>3.12</t>
  </si>
  <si>
    <t>3.13</t>
  </si>
  <si>
    <t>3.14</t>
  </si>
  <si>
    <t>3.15</t>
  </si>
  <si>
    <t>4.11</t>
  </si>
  <si>
    <t>4.12</t>
  </si>
  <si>
    <t>4.13</t>
  </si>
  <si>
    <t>4.14</t>
  </si>
  <si>
    <t>4.15</t>
  </si>
  <si>
    <t>5.11</t>
  </si>
  <si>
    <t>5.12</t>
  </si>
  <si>
    <t>5.13</t>
  </si>
  <si>
    <t>5.14</t>
  </si>
  <si>
    <t>5.15</t>
  </si>
  <si>
    <t>Разходите за ДДС, за които се кандидатства за финансиране се попълват на съответния ред за всеки актив/дейност. 
Разходът за данък върху добавена стойност (ДДС) е допустим когато е невъзстановим и е поет действително и окончателно от кандидатите.</t>
  </si>
  <si>
    <t xml:space="preserve"> Колоните и редовете са фиксирани. При недостиг на редове, обединете разходите по някакъв признак, който следва да се опише под ТДРД.  </t>
  </si>
  <si>
    <t xml:space="preserve">В клетка "ДОПУСТИМА ДЕЙНОСТ ОТ УК ПО ПРОЦЕДУРА № BG06AFSP001-01.001, ПО КОЯТО СЕ КАНДИДАТСТВА" се записва допустимата дейност по т. 13.3.1 от раздел 13.3 Видове допустими дейности по мерките от стратегиите за ВОМР, на която съответства мярката на МИГ. </t>
  </si>
  <si>
    <t>ВАЖНО! Стойността на разходите, включени в настоящата таблица следва да съответстват на стойността на разходите, които се попълват в таблицата с бюджет в ИСУН.</t>
  </si>
  <si>
    <t>За всеки разход се избира един и същи размер на интензитета на подпомагане.</t>
  </si>
  <si>
    <t>Номер и наименование на МИГ</t>
  </si>
  <si>
    <t>30 - МИГ АВРЕН-ВАРНА</t>
  </si>
  <si>
    <t>31 - МИГ АЙТОС</t>
  </si>
  <si>
    <t>32 - МИГ АКСАКОВО</t>
  </si>
  <si>
    <t>33 - МИГ АРДИНО- НЕДЕЛИНО</t>
  </si>
  <si>
    <t>34 - МИГ БАЛЧИК - ГЕНЕРАЛ ТОШЕВО</t>
  </si>
  <si>
    <t>35 - МИГ БЕЛЕНЕ – НИКОПОЛ</t>
  </si>
  <si>
    <t>36 - МИГ БЕЛИЦА- ЯКОРУДА</t>
  </si>
  <si>
    <t>37 - МИГ БЕЛОВО, СЕПТЕМВРИ, ВЕЛИНГРАД</t>
  </si>
  <si>
    <t>38 - МИГ БЕЛОСЛАВ</t>
  </si>
  <si>
    <t>39 - МИГ БОБОВ ДОЛ-ДУПНИЦА - САПАРЕВА БАНЯ</t>
  </si>
  <si>
    <t>40 - МИГ БОТЕВГРАД</t>
  </si>
  <si>
    <t>41 - МИГ БРЕЗОВО, БРАТЯ ДАСКАЛОВИ</t>
  </si>
  <si>
    <t>42 - МИГ БЯЛА СЛАТИНА</t>
  </si>
  <si>
    <t>43 - МИГ ВЕНЕЦ, КАОЛИНОВО И САМУИЛ</t>
  </si>
  <si>
    <t>44 - МИГ ВЕТОВО-ЦАР КАЛОЯН-ОПАКА</t>
  </si>
  <si>
    <t>45 - МИГ ВИСОКИ ЗАПАДНИ РОДОПИ - БОРИНО - ДОСПАТ - СЪРНИЦА</t>
  </si>
  <si>
    <t>46 - МИГ ВЪЗХОД - ВЕТРИНО, ВЪЛЧИ ДОЛ, ПРОВАДИЯ</t>
  </si>
  <si>
    <t>47 - МИГ ГЛАВИНИЦА - СИТОВО КРАЙДУНАВСКА ДОБРУДЖА</t>
  </si>
  <si>
    <t>48 - МИГ ГОРНА ОРЯХОВИЦА</t>
  </si>
  <si>
    <t>49 - МИГ ГОЦЕ ДЕЛЧЕВ – ГЪРМЕН - ХАДЖИДИМОВО</t>
  </si>
  <si>
    <t>50 - МИГ ГУЛЯНЦИ-ПЛЕВЕН</t>
  </si>
  <si>
    <t>51 - МИГ ГЪЛЪБОВО - ОПАН - СИМЕОНОВГРАД</t>
  </si>
  <si>
    <t>52 - МИГ ДЕВИН-СМОЛЯН</t>
  </si>
  <si>
    <t>53 - МИГ ДЕВНЯ - СУВОРОВО</t>
  </si>
  <si>
    <t>54 - МИГ ДЖЕБЕЛ - КЪРДЖАЛИ 63</t>
  </si>
  <si>
    <t>55 - МИГ ДОЛНА МИТРОПОЛИЯ - ДОЛНИ ДЪБНИК</t>
  </si>
  <si>
    <t>56 - МИГ ДОЛНИ ЧИФЛИК И БЯЛА</t>
  </si>
  <si>
    <t>57 - МИГ ДРЯНОВО - ТРЯВНА - В СЪРЦЕТО НА БАЛКАНА</t>
  </si>
  <si>
    <t>58 - МИГ ДУЛОВО 2024</t>
  </si>
  <si>
    <t>59 - МИГ ЕЛИН ПЕЛИН - ГОРНА МАЛИНА</t>
  </si>
  <si>
    <t>60 - МИГ ЕЛХОВО - БОЛЯРОВО</t>
  </si>
  <si>
    <t>61 - МИГ ЗАВЕТ - КУБРАТ</t>
  </si>
  <si>
    <t>62 - МИГ ЗАПАДЕН БАЛКАН - БЕРКОВИЦА, ГОДЕЧ И ДРАГОМАН</t>
  </si>
  <si>
    <t>63 - МИГ ИСПЕРИХ</t>
  </si>
  <si>
    <t>64 - МИГ КАВАРНА - ШАБЛА</t>
  </si>
  <si>
    <t>65 - МИГ КАЙНАРДЖА - АЛФАТАР - СИЛИСТРА</t>
  </si>
  <si>
    <t>66 - МИГ КАЛОЯНОВО - СЪЕДИНЕНИЕ</t>
  </si>
  <si>
    <t>67 - МИГ КАМЕНО - БУРГАС</t>
  </si>
  <si>
    <t>68 - МИГ КАРЛУКОВСКИ КАРСТ - ЧЕРВЕН БРЯГ - ИСКЪР</t>
  </si>
  <si>
    <t>69 - МИГ КАРНОБАТ</t>
  </si>
  <si>
    <t>70 - МИГ КИРКОВО-ЗЛАТОГРАД</t>
  </si>
  <si>
    <t>71 - МИГ КИЧИКА- МАДАН - РУДОЗЕМ</t>
  </si>
  <si>
    <t>72 - МИГ КНЕЖА</t>
  </si>
  <si>
    <t>73 - МИГ КОСТЕНЕЦ-ДОЛНА БАНЯ</t>
  </si>
  <si>
    <t>74 - МИГ КОСТИНБРОД-СВОГЕ</t>
  </si>
  <si>
    <t>75 - МИГ КОТЕЛ, СЛИВЕН И ВЪРБИЦА</t>
  </si>
  <si>
    <t>76 - МИГ КРИВОДОЛ- БОЙЧИНОВЦИ</t>
  </si>
  <si>
    <t>77 - МИГ КУКЛЕН-АСЕНОВГРАД</t>
  </si>
  <si>
    <t>78 - МИГ ЛЕВСКИ-СУХИНДОЛ</t>
  </si>
  <si>
    <t>79 - МИГ ЛЕТНИЦА-ЛОВЕЧ</t>
  </si>
  <si>
    <t>80 - МИГ ЛОМ</t>
  </si>
  <si>
    <t>81 - МИГ ЛУКОВИТ-РОМАН</t>
  </si>
  <si>
    <t>82 - МИГ ЛЮБИМЕЦ - ИВАЙЛОВГРАД</t>
  </si>
  <si>
    <t>83 - МИГ МЕДКОВЕЦ - МОНТАНА</t>
  </si>
  <si>
    <t>84 - МИГ МЪГЛИЖ, НИКОЛАЕВО, ГУРКОВО</t>
  </si>
  <si>
    <t>85 - МИГ НЕВЕСТИНО - КЮСТЕНДИЛ- ТРЕКЛЯНО - БОБОШЕВО - КОЧЕРИНОВО - РИЛА</t>
  </si>
  <si>
    <t>86 - МИГ НОВА ЗАГОРА - СЛИВЕН</t>
  </si>
  <si>
    <t>87 - МИГ НОВИ ПАЗАР-КАСПИЧАН</t>
  </si>
  <si>
    <t>88 - МИГ ОБЩИНА МАРИЦА</t>
  </si>
  <si>
    <t>89 - МИГ ОБЩИНА САДОВО</t>
  </si>
  <si>
    <t>90 - МИГ ОБЩИНИ АНТОНОВО - ОМУРТАГ</t>
  </si>
  <si>
    <t>91 - МИГ ОБЩИНИ ЕЛЕНА И ЗЛАТАРИЦА</t>
  </si>
  <si>
    <t>92 - МИГ ОБЩИНИ МОМЧИЛГРАД И КРУМОВГРАД</t>
  </si>
  <si>
    <t>93 - МИГ ОБЩИНИ ПАНАГЮРИЩЕ, СТРЕЛЧА, ЛЕСИЧОВО</t>
  </si>
  <si>
    <t>94 - МИГ ПАВЛИКЕНИ - П. ТРЪМБЕШ</t>
  </si>
  <si>
    <t>95 - МИГ ПЕРУЩИЦА - РОДОПИ</t>
  </si>
  <si>
    <t>96 - МИГ ПЕТРИЧ</t>
  </si>
  <si>
    <t>97 - МИГ ПЕЩЕРА - БРАЦИГОВО</t>
  </si>
  <si>
    <t>98 - МИГ ПОМОРИЕ</t>
  </si>
  <si>
    <t>99 - МИГ ПОПОВО</t>
  </si>
  <si>
    <t>100 - МИГ ПОРДИМ - ПЛЕВЕН 2023</t>
  </si>
  <si>
    <t>101 - МИГ ПРЕСПА - ОБЩИНИ БАНИТЕ, ЛЪКИ И ЧЕПЕЛАРЕ</t>
  </si>
  <si>
    <t>102 - МИГ ПЪРВОМАЙ - ДИМИТРОВГРАД</t>
  </si>
  <si>
    <t>103 - МИГ РАДНЕВО</t>
  </si>
  <si>
    <t>104 - МИГ РАДОМИР-ЗЕМЕН</t>
  </si>
  <si>
    <t>105 - МИГ РАЗЛОГ</t>
  </si>
  <si>
    <t>106 - МИГ РАКИТОВО-ПАЗАРДЖИК</t>
  </si>
  <si>
    <t>107 - МИГ РАКОВСКИ</t>
  </si>
  <si>
    <t>108 - МИГ САМОКОВ</t>
  </si>
  <si>
    <t>109 - МИГ САНДАНСКИ</t>
  </si>
  <si>
    <t>110 - МИГ САТОВЧА</t>
  </si>
  <si>
    <t>111 - МИГ СВИЛЕНГРАД-ТОПОЛОВГРАД</t>
  </si>
  <si>
    <t>112 - МИГ СЛИВНИЦА - БРЕЗНИК</t>
  </si>
  <si>
    <t xml:space="preserve">113 - МИГ СРЕДЕЦ </t>
  </si>
  <si>
    <t>114 - МИГ СТАМБОЛОВО-КЪРДЖАЛИ 54</t>
  </si>
  <si>
    <t>115 - МИГ СТРАЛДЖА - СЛИВЕН 2023</t>
  </si>
  <si>
    <t>116 - МИГ СТРУМА-СИМИТЛИ,КРЕСНА И СТРУМЯНИ</t>
  </si>
  <si>
    <t>117 - МИГ СУНГУРЛАРЕ</t>
  </si>
  <si>
    <t>118 - МИГ ТВЪРДИЦА - СЛИВЕН - ДОЛИНАТА НА ПРАСКОВИТЕ</t>
  </si>
  <si>
    <t>119 - МИГ ТЕРВЕЛ-КРУШАРИ</t>
  </si>
  <si>
    <t>120 - МИГ ТЕТЕВЕН</t>
  </si>
  <si>
    <t>121 - МИГ ТРОЯН, АПРИЛЦИ И УГЪРЧИН</t>
  </si>
  <si>
    <t>122 - МИГ ТУНДЖА - СЛИВЕН - ДОЛИНАТА НА ТУНДЖА</t>
  </si>
  <si>
    <t>123 - МИГ ТУТРАКАН - СЛИВО ПОЛЕ</t>
  </si>
  <si>
    <t xml:space="preserve">124 - МИГ ХАРМАНЛИ </t>
  </si>
  <si>
    <t>125 - МИГ ЧИРПАН</t>
  </si>
  <si>
    <t>126 - МИГ ЯБЛАНИЦА-ПРАВЕЦ</t>
  </si>
  <si>
    <t>Номер и наименование на ДЕЙНОСТТА</t>
  </si>
  <si>
    <t>Дейности в земеделските стопанства, свързани с производството на селскостопански продукти включени в приложение I на Договора или памук, с изключение на риба и рибни продукти (II.Г.1)</t>
  </si>
  <si>
    <t>Дейности в земеделските стопанства за опазване на околната среда, био производство и прецизно/интелигентно/цифрово земеделие (II.Г.1.1)</t>
  </si>
  <si>
    <t>Преработка и/или маркетинг/предлагането на пазара на продукти/, описани в Приложение І на Договора и памук (II.Г.2)</t>
  </si>
  <si>
    <t>Преработка на селскостопански продукти за опазване на компонентите на околната среда и свързани със сертифицирани биологични продукти (II.Г.2.1)</t>
  </si>
  <si>
    <t>Неселскостопански дейности в селските райони и алтернативни неселскостопански дейности (II.Г.3)</t>
  </si>
  <si>
    <t>Дейности, свързани с основни услуги и дребни по мащаби инфраструктура и  за широко обществено ползване (II.Г.6)</t>
  </si>
  <si>
    <t>Запазването на духовния и културния живот на населението в селските райони (II.Г.7)</t>
  </si>
  <si>
    <t>Залесяване на земеделски и неземеделски земи, възстановяване на щети по горите и възстановяване на защитни пояси (II.Г.10)</t>
  </si>
  <si>
    <t>Предотвратяване на щети по горите от горски пожари, природни бедствия и катастрофични събития (II.Г.11)</t>
  </si>
  <si>
    <t>Първична преработка на дървесина (II.Г.14)</t>
  </si>
  <si>
    <t>Сътрудничество за къси вериги на доставка (II.Ж.2)</t>
  </si>
  <si>
    <t>Професионално обучение и придобиване на знания (II.И.2)</t>
  </si>
  <si>
    <t>Отдих, туристическа информация и малка по мащаб туристическа инфраструктура (II.Ж.5.01)</t>
  </si>
  <si>
    <t>Други дейности, които не противоречат на условията на Регламент (ЕС) 2021/2116 (II.Ж.5.02)</t>
  </si>
  <si>
    <t>Дейности, подкрепящи създаването на интелигентни селища (II.Ж.5.03)</t>
  </si>
  <si>
    <t>Вид на разходите</t>
  </si>
  <si>
    <t>X</t>
  </si>
  <si>
    <t>Мярка от СВОМР, по която се кандидатства:</t>
  </si>
  <si>
    <r>
      <t xml:space="preserve">Интервенция II.Ж.5 - Изпълнение на операции, включително дейности за сътрудничество и тяхната подготовка, избрани в рамките на Стратегията за местно развитие за проекти по мерки през МИГ от Стратегически план за развитие на земеделието и селските райони на Република България за периода 2023-2027 г.
</t>
    </r>
    <r>
      <rPr>
        <b/>
        <u/>
        <sz val="18"/>
        <rFont val="Times New Roman"/>
        <family val="1"/>
        <charset val="204"/>
      </rPr>
      <t>в частта изпълнение на операции</t>
    </r>
  </si>
  <si>
    <r>
      <t xml:space="preserve">Наименование на сдружението с нестопанска цел:
</t>
    </r>
    <r>
      <rPr>
        <b/>
        <i/>
        <sz val="16"/>
        <rFont val="Times New Roman"/>
        <family val="1"/>
        <charset val="204"/>
      </rPr>
      <t>/избира се от падащо меню/</t>
    </r>
  </si>
  <si>
    <r>
      <t xml:space="preserve">ТАБЛИЦА ЗА ДОПУСТИМИ РАЗХОДИ И ДЕЙНОСТИ
/Образец №1 към Указания с минимални изисквания за прилагане на Интервенция II.Ж.5 - Изпълнение на операции, включително дейности за сътрудничество и тяхната подготовка, избрани в рамките на стратегията за местно развитие  за проекти по мерки през миг от Стратегически план за развитие на земеделието и селските райони на Република България за периода 2023-2027 г. </t>
    </r>
    <r>
      <rPr>
        <b/>
        <u/>
        <sz val="16"/>
        <rFont val="Times New Roman"/>
        <family val="1"/>
        <charset val="204"/>
      </rPr>
      <t>в частта изпълнение на операции</t>
    </r>
    <r>
      <rPr>
        <b/>
        <sz val="16"/>
        <rFont val="Times New Roman"/>
        <family val="1"/>
        <charset val="204"/>
      </rPr>
      <t>/</t>
    </r>
  </si>
  <si>
    <t>кг.</t>
  </si>
  <si>
    <t>тон.</t>
  </si>
  <si>
    <t>тон/км</t>
  </si>
  <si>
    <t>км</t>
  </si>
  <si>
    <t>Залесяване на земеделски и неземеделски земи</t>
  </si>
  <si>
    <t>Ограждане</t>
  </si>
  <si>
    <t>Превантивни действия срещу вредители и болести</t>
  </si>
  <si>
    <t>Транспортни разходи</t>
  </si>
  <si>
    <t>Възстановяване на щети по горите от горски пожари, природни бедствия и катастрофични събития</t>
  </si>
  <si>
    <r>
      <t xml:space="preserve">Допустима дейност от Условията за кандидатстване по Процедура № BG06AFSP001-01.001, по която се кандидатства:
</t>
    </r>
    <r>
      <rPr>
        <b/>
        <i/>
        <sz val="16"/>
        <rFont val="Times New Roman"/>
        <family val="1"/>
        <charset val="204"/>
      </rPr>
      <t>/избира се от падащо меню/</t>
    </r>
  </si>
  <si>
    <r>
      <t xml:space="preserve">Група разход
</t>
    </r>
    <r>
      <rPr>
        <i/>
        <sz val="11"/>
        <rFont val="Times New Roman"/>
        <family val="1"/>
        <charset val="204"/>
      </rPr>
      <t>/групата на разходите се отнася за проекти със залесяване или презалесяване и се избира от падащо меню/</t>
    </r>
  </si>
  <si>
    <r>
      <t xml:space="preserve">Вид на допустимата мярка
</t>
    </r>
    <r>
      <rPr>
        <sz val="11"/>
        <rFont val="Times New Roman"/>
        <family val="1"/>
        <charset val="204"/>
      </rPr>
      <t>/</t>
    </r>
    <r>
      <rPr>
        <i/>
        <sz val="11"/>
        <rFont val="Times New Roman"/>
        <family val="1"/>
        <charset val="204"/>
      </rPr>
      <t>избира се от падащо меню</t>
    </r>
    <r>
      <rPr>
        <sz val="11"/>
        <rFont val="Times New Roman"/>
        <family val="1"/>
        <charset val="204"/>
      </rPr>
      <t>/</t>
    </r>
  </si>
  <si>
    <r>
      <t xml:space="preserve">Разходи за дейности, насочени към създаване на „интелигентни селища“ („Smart-villages“)
</t>
    </r>
    <r>
      <rPr>
        <sz val="11"/>
        <rFont val="Times New Roman"/>
        <family val="1"/>
        <charset val="204"/>
      </rPr>
      <t>/</t>
    </r>
    <r>
      <rPr>
        <i/>
        <sz val="11"/>
        <rFont val="Times New Roman"/>
        <family val="1"/>
        <charset val="204"/>
      </rPr>
      <t>избира се "интелигентни селища", в случай че разхода се отнася към такава дейсност</t>
    </r>
    <r>
      <rPr>
        <sz val="11"/>
        <rFont val="Times New Roman"/>
        <family val="1"/>
        <charset val="204"/>
      </rPr>
      <t xml:space="preserve">/ </t>
    </r>
  </si>
  <si>
    <r>
      <t>Марка, модел /</t>
    </r>
    <r>
      <rPr>
        <b/>
        <i/>
        <sz val="11"/>
        <rFont val="Times New Roman"/>
        <family val="1"/>
        <charset val="204"/>
      </rPr>
      <t>ако има</t>
    </r>
    <r>
      <rPr>
        <b/>
        <sz val="11"/>
        <rFont val="Times New Roman"/>
        <family val="1"/>
        <charset val="204"/>
      </rPr>
      <t>/ 
или "съгласно техническа спецификация"</t>
    </r>
  </si>
  <si>
    <r>
      <t xml:space="preserve">Мярка
</t>
    </r>
    <r>
      <rPr>
        <b/>
        <i/>
        <sz val="11"/>
        <rFont val="Times New Roman"/>
        <family val="1"/>
        <charset val="204"/>
      </rPr>
      <t xml:space="preserve">/избира се от падащо меню/ </t>
    </r>
  </si>
  <si>
    <r>
      <t xml:space="preserve">Единична цена
без ДДС </t>
    </r>
    <r>
      <rPr>
        <i/>
        <sz val="11"/>
        <rFont val="Times New Roman"/>
        <family val="1"/>
        <charset val="204"/>
      </rPr>
      <t>(вписват се стойности до втория знак след десетичната запетая)</t>
    </r>
    <r>
      <rPr>
        <b/>
        <sz val="11"/>
        <rFont val="Times New Roman"/>
        <family val="1"/>
        <charset val="204"/>
      </rPr>
      <t xml:space="preserve"> </t>
    </r>
  </si>
  <si>
    <r>
      <t xml:space="preserve">За този разход кандидатствам с ДДС:
</t>
    </r>
    <r>
      <rPr>
        <i/>
        <sz val="11"/>
        <rFont val="Times New Roman"/>
        <family val="1"/>
        <charset val="204"/>
      </rPr>
      <t>/избира се отговор ''ДА" или "Неприложимо" от падащо меню/</t>
    </r>
  </si>
  <si>
    <r>
      <t xml:space="preserve">Размер на ДДС за съответния разход
</t>
    </r>
    <r>
      <rPr>
        <i/>
        <sz val="11"/>
        <rFont val="Times New Roman"/>
        <family val="1"/>
        <charset val="204"/>
      </rPr>
      <t>/попълва се автоматично, в случай че се кандидатства за невъзстановим ДДС</t>
    </r>
  </si>
  <si>
    <r>
      <t xml:space="preserve">Единична цена с ДДС
</t>
    </r>
    <r>
      <rPr>
        <i/>
        <sz val="11"/>
        <rFont val="Times New Roman"/>
        <family val="1"/>
        <charset val="204"/>
      </rPr>
      <t>(попълва се автоматично, в случай че се кандидатства за невъзстановим ДДС)</t>
    </r>
    <r>
      <rPr>
        <b/>
        <sz val="11"/>
        <rFont val="Times New Roman"/>
        <family val="1"/>
        <charset val="204"/>
      </rPr>
      <t xml:space="preserve">
</t>
    </r>
  </si>
  <si>
    <r>
      <t xml:space="preserve">Обща сума, за която се кандидатства
</t>
    </r>
    <r>
      <rPr>
        <i/>
        <sz val="11"/>
        <rFont val="Times New Roman"/>
        <family val="1"/>
        <charset val="204"/>
      </rPr>
      <t>(попълва се автоматично)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
</t>
    </r>
  </si>
  <si>
    <r>
      <t xml:space="preserve">Междинно плащане
</t>
    </r>
    <r>
      <rPr>
        <i/>
        <sz val="11"/>
        <rFont val="Times New Roman"/>
        <family val="1"/>
        <charset val="204"/>
      </rPr>
      <t>/отбележете с X за междинно плащане/</t>
    </r>
  </si>
  <si>
    <r>
      <t xml:space="preserve">Номер от списък с опростени разходи за 
обучения, курсове, информационни дейности, семинари 
</t>
    </r>
    <r>
      <rPr>
        <i/>
        <sz val="11"/>
        <rFont val="Times New Roman"/>
        <family val="1"/>
        <charset val="204"/>
      </rPr>
      <t xml:space="preserve">/избира се от падащо меню/ </t>
    </r>
  </si>
  <si>
    <t>VI</t>
  </si>
  <si>
    <r>
      <t xml:space="preserve">ОПРОСТЕНИ РАЗХОДИ (Съгласно Приложение </t>
    </r>
    <r>
      <rPr>
        <b/>
        <sz val="11"/>
        <rFont val="Calibri"/>
        <family val="2"/>
        <charset val="204"/>
      </rPr>
      <t>№ 4 на Условията за изпълнение към Процедура № BG06AFSP001-01.001)</t>
    </r>
  </si>
  <si>
    <t>л.м.</t>
  </si>
  <si>
    <r>
      <t xml:space="preserve">Залесяване на </t>
    </r>
    <r>
      <rPr>
        <b/>
        <sz val="10"/>
        <rFont val="Times New Roman"/>
        <family val="1"/>
        <charset val="204"/>
      </rPr>
      <t>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</si>
  <si>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</si>
  <si>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неземеделски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</si>
  <si>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неземеделски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</si>
  <si>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</si>
  <si>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</si>
  <si>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неземеделски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</si>
  <si>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Залесяване на </t>
    </r>
    <r>
      <rPr>
        <b/>
        <sz val="10"/>
        <rFont val="Times New Roman"/>
        <family val="1"/>
        <charset val="204"/>
      </rPr>
      <t>неземеделски</t>
    </r>
    <r>
      <rPr>
        <sz val="10"/>
        <rFont val="Times New Roman"/>
        <family val="1"/>
        <charset val="204"/>
      </rPr>
      <t xml:space="preserve"> земи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</si>
  <si>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Презалесяване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</si>
  <si>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Презалесяване с </t>
    </r>
    <r>
      <rPr>
        <b/>
        <sz val="10"/>
        <rFont val="Times New Roman"/>
        <family val="1"/>
        <charset val="204"/>
      </rPr>
      <t>широколистни</t>
    </r>
    <r>
      <rPr>
        <sz val="10"/>
        <rFont val="Times New Roman"/>
        <family val="1"/>
        <charset val="204"/>
      </rPr>
      <t xml:space="preserve"> видове -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</si>
  <si>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Презалесяване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открита</t>
    </r>
    <r>
      <rPr>
        <sz val="10"/>
        <rFont val="Times New Roman"/>
        <family val="1"/>
        <charset val="204"/>
      </rPr>
      <t xml:space="preserve"> коренова система</t>
    </r>
  </si>
  <si>
    <r>
      <t xml:space="preserve">Презалесяване с </t>
    </r>
    <r>
      <rPr>
        <b/>
        <sz val="10"/>
        <rFont val="Times New Roman"/>
        <family val="1"/>
        <charset val="204"/>
      </rPr>
      <t>иглолистни</t>
    </r>
    <r>
      <rPr>
        <sz val="10"/>
        <rFont val="Times New Roman"/>
        <family val="1"/>
        <charset val="204"/>
      </rPr>
      <t xml:space="preserve"> видове -  </t>
    </r>
    <r>
      <rPr>
        <b/>
        <sz val="10"/>
        <rFont val="Times New Roman"/>
        <family val="1"/>
        <charset val="204"/>
      </rPr>
      <t>закрита</t>
    </r>
    <r>
      <rPr>
        <sz val="10"/>
        <rFont val="Times New Roman"/>
        <family val="1"/>
        <charset val="204"/>
      </rPr>
      <t xml:space="preserve"> коренова система</t>
    </r>
  </si>
  <si>
    <t xml:space="preserve">Основни земеделски инвестиции, предвидени за социално земеделие и/или за колективни инвестиции: самоходна техника за обработка на почвата, прибиране и/или съхранение на реколтата, отглеждане на растениевъдна и животновъдна продукция – колесни трактори, верижни трактори, специализирани самоходни машини силажокомбайни, зърнокомбайни и др., включително прикачен инвентар за тях) и друг вид самоходни машини с мощност по-голяма от 50 к.с., включително и когато те се използват в животновъдните обекти </t>
  </si>
  <si>
    <t>Земеделска техника (различна от основни земеделски инвестиции): самоходна техника с мощност до 50 к.с.; прикачен инвентар; други</t>
  </si>
  <si>
    <t>VII</t>
  </si>
  <si>
    <t>Други разходи за ВОМР, извън обхвата на раздели от I дo VI</t>
  </si>
  <si>
    <t>VIII</t>
  </si>
  <si>
    <t xml:space="preserve">Непредвидени разходи за Строително-монтажни работи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</si>
</sst>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7" fillId="5" borderId="0" xfId="0" applyFont="1" applyFill="1" applyAlignment="1" applyProtection="1">
      <alignment horizontal="center" vertical="center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10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0" fontId="3" fillId="0" borderId="1" xfId="0" applyFont="1" applyBorder="1" applyProtection="1">
      <protection locked="0"/>
    </xf>
    <xf numFmtId="10" fontId="3" fillId="0" borderId="0" xfId="0" applyNumberFormat="1" applyFont="1" applyProtection="1">
      <protection locked="0"/>
    </xf>
    <xf numFmtId="0" fontId="23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vertical="center" wrapText="1"/>
    </xf>
    <xf numFmtId="0" fontId="1" fillId="3" borderId="6" xfId="0" applyFont="1" applyFill="1" applyBorder="1" applyAlignment="1" applyProtection="1">
      <alignment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3" fillId="3" borderId="1" xfId="0" applyNumberFormat="1" applyFont="1" applyFill="1" applyBorder="1" applyAlignment="1" applyProtection="1">
      <alignment vertical="center"/>
    </xf>
    <xf numFmtId="0" fontId="3" fillId="6" borderId="1" xfId="0" applyFont="1" applyFill="1" applyBorder="1" applyAlignment="1" applyProtection="1">
      <alignment vertical="center" wrapText="1"/>
    </xf>
    <xf numFmtId="4" fontId="4" fillId="3" borderId="1" xfId="0" applyNumberFormat="1" applyFont="1" applyFill="1" applyBorder="1" applyAlignment="1" applyProtection="1">
      <alignment vertical="center"/>
    </xf>
    <xf numFmtId="10" fontId="4" fillId="3" borderId="1" xfId="0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wrapText="1"/>
      <protection hidden="1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 applyProtection="1">
      <alignment horizontal="left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26" fillId="0" borderId="8" xfId="0" applyFont="1" applyBorder="1" applyAlignment="1" applyProtection="1">
      <alignment vertical="center" wrapText="1"/>
      <protection hidden="1"/>
    </xf>
    <xf numFmtId="0" fontId="26" fillId="0" borderId="9" xfId="0" applyFont="1" applyBorder="1" applyAlignment="1" applyProtection="1">
      <alignment vertical="center" wrapText="1"/>
      <protection hidden="1"/>
    </xf>
    <xf numFmtId="0" fontId="26" fillId="0" borderId="9" xfId="0" applyFont="1" applyBorder="1" applyAlignment="1" applyProtection="1">
      <alignment horizontal="left" vertical="center" wrapText="1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26" fillId="0" borderId="8" xfId="0" applyFont="1" applyBorder="1" applyAlignment="1" applyProtection="1">
      <alignment horizontal="left" vertical="center" wrapText="1"/>
      <protection hidden="1"/>
    </xf>
    <xf numFmtId="0" fontId="26" fillId="0" borderId="10" xfId="0" applyFont="1" applyBorder="1" applyAlignment="1" applyProtection="1">
      <alignment horizontal="left" vertical="center" wrapText="1"/>
      <protection hidden="1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Protection="1"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0" fontId="1" fillId="3" borderId="5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 applyProtection="1">
      <alignment horizontal="right" vertical="center" wrapText="1"/>
    </xf>
    <xf numFmtId="0" fontId="16" fillId="4" borderId="2" xfId="0" applyFont="1" applyFill="1" applyBorder="1" applyAlignment="1" applyProtection="1">
      <alignment horizontal="right" vertical="center" wrapText="1"/>
    </xf>
    <xf numFmtId="0" fontId="16" fillId="4" borderId="6" xfId="0" applyFont="1" applyFill="1" applyBorder="1" applyAlignment="1" applyProtection="1">
      <alignment horizontal="right" vertical="center" wrapText="1"/>
    </xf>
    <xf numFmtId="0" fontId="18" fillId="4" borderId="5" xfId="0" applyFont="1" applyFill="1" applyBorder="1" applyAlignment="1" applyProtection="1">
      <alignment horizontal="center" vertical="center" wrapText="1"/>
    </xf>
    <xf numFmtId="0" fontId="18" fillId="4" borderId="2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wrapText="1"/>
      <protection locked="0"/>
    </xf>
    <xf numFmtId="10" fontId="1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right" vertical="center"/>
    </xf>
    <xf numFmtId="0" fontId="4" fillId="3" borderId="2" xfId="0" applyFont="1" applyFill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right" vertical="center"/>
    </xf>
  </cellXfs>
  <cellStyles count="2">
    <cellStyle name="Normal" xfId="0" builtinId="0"/>
    <cellStyle name="Percent" xfId="1" builtinId="5"/>
  </cellStyles>
  <dxfs count="4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7"/>
  <sheetViews>
    <sheetView workbookViewId="0">
      <selection activeCell="B22" sqref="B22"/>
    </sheetView>
  </sheetViews>
  <sheetFormatPr defaultRowHeight="15" x14ac:dyDescent="0.25"/>
  <cols>
    <col min="1" max="1" width="3.28515625" customWidth="1"/>
    <col min="2" max="2" width="152.140625" style="1" customWidth="1"/>
  </cols>
  <sheetData>
    <row r="1" spans="1:4" x14ac:dyDescent="0.25">
      <c r="A1" s="2" t="s">
        <v>85</v>
      </c>
      <c r="B1" s="3" t="s">
        <v>102</v>
      </c>
      <c r="C1" s="4"/>
      <c r="D1" s="4"/>
    </row>
    <row r="2" spans="1:4" ht="30" x14ac:dyDescent="0.25">
      <c r="A2" s="2">
        <v>1</v>
      </c>
      <c r="B2" s="1" t="s">
        <v>84</v>
      </c>
    </row>
    <row r="3" spans="1:4" ht="30" x14ac:dyDescent="0.25">
      <c r="A3" s="2">
        <v>2</v>
      </c>
      <c r="B3" s="1" t="s">
        <v>132</v>
      </c>
    </row>
    <row r="4" spans="1:4" ht="30" x14ac:dyDescent="0.25">
      <c r="A4" s="2">
        <v>3</v>
      </c>
      <c r="B4" s="1" t="s">
        <v>130</v>
      </c>
    </row>
    <row r="5" spans="1:4" x14ac:dyDescent="0.25">
      <c r="A5" s="2">
        <v>4</v>
      </c>
      <c r="B5" s="1" t="s">
        <v>134</v>
      </c>
    </row>
    <row r="6" spans="1:4" x14ac:dyDescent="0.25">
      <c r="A6" s="2">
        <v>5</v>
      </c>
      <c r="B6" s="1" t="s">
        <v>88</v>
      </c>
    </row>
    <row r="7" spans="1:4" x14ac:dyDescent="0.25">
      <c r="A7" s="2">
        <v>6</v>
      </c>
      <c r="B7" s="1" t="s">
        <v>131</v>
      </c>
    </row>
    <row r="8" spans="1:4" ht="30" x14ac:dyDescent="0.25">
      <c r="A8" s="2">
        <v>7</v>
      </c>
      <c r="B8" s="1" t="s">
        <v>86</v>
      </c>
    </row>
    <row r="9" spans="1:4" ht="30" x14ac:dyDescent="0.25">
      <c r="A9" s="2">
        <v>8</v>
      </c>
      <c r="B9" s="1" t="s">
        <v>89</v>
      </c>
    </row>
    <row r="10" spans="1:4" ht="60" x14ac:dyDescent="0.25">
      <c r="A10" s="2">
        <v>9</v>
      </c>
      <c r="B10" s="1" t="s">
        <v>90</v>
      </c>
    </row>
    <row r="11" spans="1:4" ht="30" x14ac:dyDescent="0.25">
      <c r="A11" s="2">
        <v>10</v>
      </c>
      <c r="B11" s="1" t="s">
        <v>133</v>
      </c>
    </row>
    <row r="12" spans="1:4" ht="17.25" customHeight="1" x14ac:dyDescent="0.25">
      <c r="A12" s="2">
        <v>11</v>
      </c>
      <c r="B12" s="1" t="s">
        <v>101</v>
      </c>
    </row>
    <row r="13" spans="1:4" x14ac:dyDescent="0.25">
      <c r="A13" s="2">
        <v>12</v>
      </c>
    </row>
    <row r="14" spans="1:4" x14ac:dyDescent="0.25">
      <c r="A14" s="2">
        <v>13</v>
      </c>
    </row>
    <row r="15" spans="1:4" x14ac:dyDescent="0.25">
      <c r="A15" s="2">
        <v>14</v>
      </c>
    </row>
    <row r="16" spans="1:4" x14ac:dyDescent="0.25">
      <c r="A16" s="2">
        <v>15</v>
      </c>
    </row>
    <row r="17" spans="1:1" x14ac:dyDescent="0.25">
      <c r="A17" s="2">
        <v>16</v>
      </c>
    </row>
    <row r="18" spans="1:1" x14ac:dyDescent="0.25">
      <c r="A18" s="2">
        <v>17</v>
      </c>
    </row>
    <row r="19" spans="1:1" x14ac:dyDescent="0.25">
      <c r="A19" s="2">
        <v>18</v>
      </c>
    </row>
    <row r="20" spans="1:1" x14ac:dyDescent="0.25">
      <c r="A20" s="2">
        <v>19</v>
      </c>
    </row>
    <row r="21" spans="1:1" x14ac:dyDescent="0.25">
      <c r="A21" s="2">
        <v>20</v>
      </c>
    </row>
    <row r="22" spans="1:1" x14ac:dyDescent="0.25">
      <c r="A22" s="2">
        <v>21</v>
      </c>
    </row>
    <row r="23" spans="1:1" x14ac:dyDescent="0.25">
      <c r="A23" s="2">
        <v>22</v>
      </c>
    </row>
    <row r="24" spans="1:1" x14ac:dyDescent="0.25">
      <c r="A24" s="2">
        <v>23</v>
      </c>
    </row>
    <row r="25" spans="1:1" x14ac:dyDescent="0.25">
      <c r="A25" s="2">
        <v>24</v>
      </c>
    </row>
    <row r="26" spans="1:1" x14ac:dyDescent="0.25">
      <c r="A26" s="2">
        <v>25</v>
      </c>
    </row>
    <row r="27" spans="1:1" x14ac:dyDescent="0.25">
      <c r="A27" s="2">
        <v>26</v>
      </c>
    </row>
    <row r="28" spans="1:1" x14ac:dyDescent="0.25">
      <c r="A28" s="2">
        <v>27</v>
      </c>
    </row>
    <row r="29" spans="1:1" x14ac:dyDescent="0.25">
      <c r="A29" s="2">
        <v>28</v>
      </c>
    </row>
    <row r="30" spans="1:1" x14ac:dyDescent="0.25">
      <c r="A30" s="2">
        <v>29</v>
      </c>
    </row>
    <row r="31" spans="1:1" x14ac:dyDescent="0.25">
      <c r="A31" s="2">
        <v>30</v>
      </c>
    </row>
    <row r="32" spans="1:1" x14ac:dyDescent="0.25">
      <c r="A32" s="2">
        <v>31</v>
      </c>
    </row>
    <row r="33" spans="1:1" x14ac:dyDescent="0.25">
      <c r="A33" s="2">
        <v>32</v>
      </c>
    </row>
    <row r="34" spans="1:1" x14ac:dyDescent="0.25">
      <c r="A34" s="2">
        <v>33</v>
      </c>
    </row>
    <row r="35" spans="1:1" x14ac:dyDescent="0.25">
      <c r="A35" s="2">
        <v>34</v>
      </c>
    </row>
    <row r="36" spans="1:1" x14ac:dyDescent="0.25">
      <c r="A36" s="2">
        <v>35</v>
      </c>
    </row>
    <row r="37" spans="1:1" x14ac:dyDescent="0.25">
      <c r="A37" s="2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243"/>
  <sheetViews>
    <sheetView tabSelected="1" view="pageBreakPreview" topLeftCell="A73" zoomScale="70" zoomScaleNormal="85" zoomScaleSheetLayoutView="70" workbookViewId="0">
      <selection activeCell="B107" sqref="B107"/>
    </sheetView>
  </sheetViews>
  <sheetFormatPr defaultRowHeight="15" x14ac:dyDescent="0.25"/>
  <cols>
    <col min="1" max="1" width="13" style="5" customWidth="1"/>
    <col min="2" max="3" width="45.5703125" style="5" customWidth="1"/>
    <col min="4" max="5" width="36.42578125" style="5" customWidth="1"/>
    <col min="6" max="6" width="37.85546875" style="5" customWidth="1"/>
    <col min="7" max="7" width="19.28515625" style="33" customWidth="1"/>
    <col min="8" max="8" width="13.140625" style="5" customWidth="1"/>
    <col min="9" max="9" width="18.140625" style="5" customWidth="1"/>
    <col min="10" max="10" width="17" style="33" customWidth="1"/>
    <col min="11" max="11" width="23.42578125" style="5" customWidth="1"/>
    <col min="12" max="12" width="18.7109375" style="5" customWidth="1"/>
    <col min="13" max="13" width="15" style="5" customWidth="1"/>
    <col min="14" max="14" width="13.5703125" style="5" customWidth="1"/>
    <col min="15" max="15" width="16.140625" style="5" customWidth="1"/>
    <col min="16" max="16" width="18.28515625" style="38" customWidth="1"/>
    <col min="17" max="17" width="16.140625" style="5" customWidth="1"/>
    <col min="18" max="18" width="20.28515625" style="5" customWidth="1"/>
    <col min="19" max="19" width="145" style="5" bestFit="1" customWidth="1"/>
    <col min="20" max="21" width="9.140625" style="5" customWidth="1"/>
    <col min="22" max="22" width="9.140625" style="5" hidden="1" customWidth="1"/>
    <col min="23" max="23" width="16.28515625" style="5" customWidth="1"/>
    <col min="24" max="26" width="9.140625" style="5" customWidth="1"/>
    <col min="27" max="30" width="9.140625" style="5"/>
    <col min="31" max="31" width="36.7109375" style="5" customWidth="1"/>
    <col min="32" max="16384" width="9.140625" style="5"/>
  </cols>
  <sheetData>
    <row r="1" spans="1:29" ht="101.25" customHeight="1" x14ac:dyDescent="0.25">
      <c r="A1" s="79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V1" s="5" t="s">
        <v>250</v>
      </c>
    </row>
    <row r="2" spans="1:29" ht="101.25" customHeight="1" x14ac:dyDescent="0.25">
      <c r="A2" s="81" t="s">
        <v>254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9" ht="37.5" customHeight="1" x14ac:dyDescent="0.25">
      <c r="A3" s="76" t="s">
        <v>251</v>
      </c>
      <c r="B3" s="77"/>
      <c r="C3" s="77"/>
      <c r="D3" s="77"/>
      <c r="E3" s="77"/>
      <c r="F3" s="77"/>
      <c r="G3" s="77"/>
      <c r="H3" s="77"/>
      <c r="I3" s="77"/>
      <c r="J3" s="77"/>
      <c r="K3" s="78"/>
      <c r="L3" s="73"/>
      <c r="M3" s="74"/>
      <c r="N3" s="74"/>
      <c r="O3" s="74"/>
      <c r="P3" s="74"/>
      <c r="Q3" s="74"/>
      <c r="R3" s="75"/>
    </row>
    <row r="4" spans="1:29" ht="39.75" customHeight="1" x14ac:dyDescent="0.25">
      <c r="A4" s="76" t="s">
        <v>264</v>
      </c>
      <c r="B4" s="77"/>
      <c r="C4" s="77"/>
      <c r="D4" s="77"/>
      <c r="E4" s="77"/>
      <c r="F4" s="77"/>
      <c r="G4" s="77"/>
      <c r="H4" s="77"/>
      <c r="I4" s="77"/>
      <c r="J4" s="77"/>
      <c r="K4" s="78"/>
      <c r="L4" s="73"/>
      <c r="M4" s="74"/>
      <c r="N4" s="74"/>
      <c r="O4" s="74"/>
      <c r="P4" s="74"/>
      <c r="Q4" s="74"/>
      <c r="R4" s="75"/>
    </row>
    <row r="5" spans="1:29" ht="54" customHeight="1" x14ac:dyDescent="0.25">
      <c r="A5" s="76" t="s">
        <v>253</v>
      </c>
      <c r="B5" s="77"/>
      <c r="C5" s="77"/>
      <c r="D5" s="77"/>
      <c r="E5" s="77"/>
      <c r="F5" s="77"/>
      <c r="G5" s="77"/>
      <c r="H5" s="77"/>
      <c r="I5" s="77"/>
      <c r="J5" s="77"/>
      <c r="K5" s="78"/>
      <c r="L5" s="73"/>
      <c r="M5" s="74"/>
      <c r="N5" s="74"/>
      <c r="O5" s="74"/>
      <c r="P5" s="74"/>
      <c r="Q5" s="74"/>
      <c r="R5" s="75"/>
    </row>
    <row r="6" spans="1:29" s="6" customFormat="1" ht="102.75" customHeight="1" x14ac:dyDescent="0.2">
      <c r="A6" s="72" t="s">
        <v>0</v>
      </c>
      <c r="B6" s="72" t="s">
        <v>249</v>
      </c>
      <c r="C6" s="70" t="s">
        <v>265</v>
      </c>
      <c r="D6" s="72" t="s">
        <v>266</v>
      </c>
      <c r="E6" s="72" t="s">
        <v>267</v>
      </c>
      <c r="F6" s="72" t="s">
        <v>268</v>
      </c>
      <c r="G6" s="72" t="s">
        <v>1</v>
      </c>
      <c r="H6" s="72" t="s">
        <v>269</v>
      </c>
      <c r="I6" s="72" t="s">
        <v>270</v>
      </c>
      <c r="J6" s="72" t="s">
        <v>271</v>
      </c>
      <c r="K6" s="72" t="s">
        <v>272</v>
      </c>
      <c r="L6" s="72" t="s">
        <v>273</v>
      </c>
      <c r="M6" s="72" t="s">
        <v>274</v>
      </c>
      <c r="N6" s="83" t="s">
        <v>11</v>
      </c>
      <c r="O6" s="72" t="s">
        <v>12</v>
      </c>
      <c r="P6" s="70" t="s">
        <v>275</v>
      </c>
      <c r="Q6" s="72" t="s">
        <v>13</v>
      </c>
      <c r="R6" s="72" t="s">
        <v>276</v>
      </c>
    </row>
    <row r="7" spans="1:29" s="6" customFormat="1" ht="33.75" customHeight="1" x14ac:dyDescent="0.2">
      <c r="A7" s="72"/>
      <c r="B7" s="72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83"/>
      <c r="O7" s="72"/>
      <c r="P7" s="71"/>
      <c r="Q7" s="72"/>
      <c r="R7" s="72"/>
    </row>
    <row r="8" spans="1:29" s="7" customFormat="1" ht="14.25" customHeight="1" x14ac:dyDescent="0.25">
      <c r="A8" s="39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  <c r="I8" s="39">
        <v>9</v>
      </c>
      <c r="J8" s="39">
        <v>10</v>
      </c>
      <c r="K8" s="39">
        <v>11</v>
      </c>
      <c r="L8" s="39">
        <v>12</v>
      </c>
      <c r="M8" s="39">
        <v>13</v>
      </c>
      <c r="N8" s="39">
        <v>14</v>
      </c>
      <c r="O8" s="39">
        <v>15</v>
      </c>
      <c r="P8" s="39">
        <v>16</v>
      </c>
      <c r="Q8" s="39">
        <v>17</v>
      </c>
      <c r="R8" s="39">
        <v>18</v>
      </c>
      <c r="AB8" s="8"/>
      <c r="AC8" s="8"/>
    </row>
    <row r="9" spans="1:29" ht="46.5" customHeight="1" x14ac:dyDescent="0.25">
      <c r="A9" s="40" t="s">
        <v>2</v>
      </c>
      <c r="B9" s="67" t="s">
        <v>104</v>
      </c>
      <c r="C9" s="68"/>
      <c r="D9" s="68"/>
      <c r="E9" s="68"/>
      <c r="F9" s="68"/>
      <c r="G9" s="68"/>
      <c r="H9" s="68"/>
      <c r="I9" s="68"/>
      <c r="J9" s="68"/>
      <c r="K9" s="41"/>
      <c r="L9" s="41"/>
      <c r="M9" s="41"/>
      <c r="N9" s="41"/>
      <c r="O9" s="41"/>
      <c r="P9" s="41"/>
      <c r="Q9" s="41"/>
      <c r="R9" s="42"/>
      <c r="S9" s="9"/>
      <c r="AB9" s="10"/>
      <c r="AC9" s="11"/>
    </row>
    <row r="10" spans="1:29" ht="49.5" customHeight="1" x14ac:dyDescent="0.25">
      <c r="A10" s="40" t="s">
        <v>50</v>
      </c>
      <c r="B10" s="67" t="s">
        <v>292</v>
      </c>
      <c r="C10" s="68"/>
      <c r="D10" s="68"/>
      <c r="E10" s="68"/>
      <c r="F10" s="68"/>
      <c r="G10" s="68"/>
      <c r="H10" s="68"/>
      <c r="I10" s="68"/>
      <c r="J10" s="68"/>
      <c r="K10" s="41"/>
      <c r="L10" s="41"/>
      <c r="M10" s="41"/>
      <c r="N10" s="41"/>
      <c r="O10" s="41"/>
      <c r="P10" s="41"/>
      <c r="Q10" s="41"/>
      <c r="R10" s="42"/>
      <c r="S10" s="12"/>
      <c r="AB10" s="13"/>
      <c r="AC10" s="14"/>
    </row>
    <row r="11" spans="1:29" x14ac:dyDescent="0.25">
      <c r="A11" s="15" t="s">
        <v>18</v>
      </c>
      <c r="B11" s="16"/>
      <c r="C11" s="45"/>
      <c r="D11" s="16"/>
      <c r="E11" s="16"/>
      <c r="F11" s="17"/>
      <c r="G11" s="18"/>
      <c r="H11" s="19"/>
      <c r="I11" s="20"/>
      <c r="J11" s="21"/>
      <c r="K11" s="43">
        <f>ROUND(IF(J11="ДА",G11*I11*0.2,0),2)</f>
        <v>0</v>
      </c>
      <c r="L11" s="43">
        <f>ROUND(IF(J11="ДА",I11*1.2,0),2)</f>
        <v>0</v>
      </c>
      <c r="M11" s="43">
        <f>ROUND(IF(J11="ДА",G11*I11+K11,G11*I11),2)</f>
        <v>0</v>
      </c>
      <c r="N11" s="22"/>
      <c r="O11" s="44">
        <f>ROUND(M11*N11,2)</f>
        <v>0</v>
      </c>
      <c r="P11" s="23"/>
      <c r="Q11" s="18"/>
      <c r="R11" s="19"/>
      <c r="AB11" s="13"/>
      <c r="AC11" s="14"/>
    </row>
    <row r="12" spans="1:29" ht="15" customHeight="1" x14ac:dyDescent="0.25">
      <c r="A12" s="15" t="s">
        <v>19</v>
      </c>
      <c r="B12" s="16"/>
      <c r="C12" s="45"/>
      <c r="D12" s="16"/>
      <c r="E12" s="16"/>
      <c r="F12" s="17"/>
      <c r="G12" s="18"/>
      <c r="H12" s="19"/>
      <c r="I12" s="20"/>
      <c r="J12" s="21"/>
      <c r="K12" s="43">
        <f t="shared" ref="K12:K25" si="0">ROUND(IF(J12="ДА",G12*I12*0.2,0),2)</f>
        <v>0</v>
      </c>
      <c r="L12" s="43">
        <f t="shared" ref="L12:L25" si="1">ROUND(IF(J12="ДА",I12*1.2,0),2)</f>
        <v>0</v>
      </c>
      <c r="M12" s="43">
        <f t="shared" ref="M12:M25" si="2">ROUND(IF(J12="ДА",G12*I12+K12,G12*I12),2)</f>
        <v>0</v>
      </c>
      <c r="N12" s="22"/>
      <c r="O12" s="44">
        <f t="shared" ref="O12:O25" si="3">ROUND(M12*N12,2)</f>
        <v>0</v>
      </c>
      <c r="P12" s="23"/>
      <c r="Q12" s="18"/>
      <c r="R12" s="19"/>
      <c r="AB12" s="13"/>
      <c r="AC12" s="14"/>
    </row>
    <row r="13" spans="1:29" ht="15" customHeight="1" x14ac:dyDescent="0.25">
      <c r="A13" s="15" t="s">
        <v>20</v>
      </c>
      <c r="B13" s="17"/>
      <c r="C13" s="45"/>
      <c r="D13" s="16"/>
      <c r="E13" s="16"/>
      <c r="F13" s="17"/>
      <c r="G13" s="18"/>
      <c r="H13" s="19"/>
      <c r="I13" s="20"/>
      <c r="J13" s="21"/>
      <c r="K13" s="43">
        <f t="shared" si="0"/>
        <v>0</v>
      </c>
      <c r="L13" s="43">
        <f t="shared" si="1"/>
        <v>0</v>
      </c>
      <c r="M13" s="43">
        <f t="shared" si="2"/>
        <v>0</v>
      </c>
      <c r="N13" s="22"/>
      <c r="O13" s="44">
        <f t="shared" si="3"/>
        <v>0</v>
      </c>
      <c r="P13" s="23"/>
      <c r="Q13" s="18"/>
      <c r="R13" s="19"/>
      <c r="AB13" s="13"/>
      <c r="AC13" s="14"/>
    </row>
    <row r="14" spans="1:29" ht="15" customHeight="1" x14ac:dyDescent="0.25">
      <c r="A14" s="15" t="s">
        <v>21</v>
      </c>
      <c r="B14" s="17"/>
      <c r="C14" s="45"/>
      <c r="D14" s="16"/>
      <c r="E14" s="16"/>
      <c r="F14" s="17"/>
      <c r="G14" s="18"/>
      <c r="H14" s="19"/>
      <c r="I14" s="20"/>
      <c r="J14" s="21"/>
      <c r="K14" s="43">
        <f t="shared" si="0"/>
        <v>0</v>
      </c>
      <c r="L14" s="43">
        <f t="shared" si="1"/>
        <v>0</v>
      </c>
      <c r="M14" s="43">
        <f t="shared" si="2"/>
        <v>0</v>
      </c>
      <c r="N14" s="22"/>
      <c r="O14" s="44">
        <f t="shared" si="3"/>
        <v>0</v>
      </c>
      <c r="P14" s="23"/>
      <c r="Q14" s="18"/>
      <c r="R14" s="19"/>
      <c r="AB14" s="13"/>
      <c r="AC14" s="14"/>
    </row>
    <row r="15" spans="1:29" ht="15" customHeight="1" x14ac:dyDescent="0.25">
      <c r="A15" s="15" t="s">
        <v>22</v>
      </c>
      <c r="B15" s="17"/>
      <c r="C15" s="45"/>
      <c r="D15" s="16"/>
      <c r="E15" s="16"/>
      <c r="F15" s="17"/>
      <c r="G15" s="18"/>
      <c r="H15" s="19"/>
      <c r="I15" s="20"/>
      <c r="J15" s="21"/>
      <c r="K15" s="43">
        <f t="shared" si="0"/>
        <v>0</v>
      </c>
      <c r="L15" s="43">
        <f t="shared" si="1"/>
        <v>0</v>
      </c>
      <c r="M15" s="43">
        <f t="shared" si="2"/>
        <v>0</v>
      </c>
      <c r="N15" s="22"/>
      <c r="O15" s="44">
        <f t="shared" si="3"/>
        <v>0</v>
      </c>
      <c r="P15" s="23"/>
      <c r="Q15" s="18"/>
      <c r="R15" s="19"/>
      <c r="AB15" s="13"/>
      <c r="AC15" s="14"/>
    </row>
    <row r="16" spans="1:29" ht="15" customHeight="1" x14ac:dyDescent="0.25">
      <c r="A16" s="15" t="s">
        <v>23</v>
      </c>
      <c r="B16" s="17"/>
      <c r="C16" s="45"/>
      <c r="D16" s="16"/>
      <c r="E16" s="16"/>
      <c r="F16" s="17"/>
      <c r="G16" s="18"/>
      <c r="H16" s="19"/>
      <c r="I16" s="20"/>
      <c r="J16" s="21"/>
      <c r="K16" s="43">
        <f t="shared" si="0"/>
        <v>0</v>
      </c>
      <c r="L16" s="43">
        <f t="shared" si="1"/>
        <v>0</v>
      </c>
      <c r="M16" s="43">
        <f t="shared" si="2"/>
        <v>0</v>
      </c>
      <c r="N16" s="22"/>
      <c r="O16" s="44">
        <f t="shared" si="3"/>
        <v>0</v>
      </c>
      <c r="P16" s="23"/>
      <c r="Q16" s="18"/>
      <c r="R16" s="19"/>
      <c r="AB16" s="13"/>
      <c r="AC16" s="14"/>
    </row>
    <row r="17" spans="1:29" ht="15" customHeight="1" x14ac:dyDescent="0.25">
      <c r="A17" s="15" t="s">
        <v>24</v>
      </c>
      <c r="B17" s="17"/>
      <c r="C17" s="45"/>
      <c r="D17" s="16"/>
      <c r="E17" s="16"/>
      <c r="F17" s="17"/>
      <c r="G17" s="18"/>
      <c r="H17" s="19"/>
      <c r="I17" s="20"/>
      <c r="J17" s="21"/>
      <c r="K17" s="43">
        <f t="shared" si="0"/>
        <v>0</v>
      </c>
      <c r="L17" s="43">
        <f t="shared" si="1"/>
        <v>0</v>
      </c>
      <c r="M17" s="43">
        <f t="shared" si="2"/>
        <v>0</v>
      </c>
      <c r="N17" s="22"/>
      <c r="O17" s="44">
        <f t="shared" si="3"/>
        <v>0</v>
      </c>
      <c r="P17" s="23"/>
      <c r="Q17" s="18"/>
      <c r="R17" s="19"/>
      <c r="AB17" s="13"/>
      <c r="AC17" s="14"/>
    </row>
    <row r="18" spans="1:29" ht="15" customHeight="1" x14ac:dyDescent="0.25">
      <c r="A18" s="15" t="s">
        <v>25</v>
      </c>
      <c r="B18" s="17"/>
      <c r="C18" s="45"/>
      <c r="D18" s="16"/>
      <c r="E18" s="16"/>
      <c r="F18" s="17"/>
      <c r="G18" s="18"/>
      <c r="H18" s="19"/>
      <c r="I18" s="20"/>
      <c r="J18" s="21"/>
      <c r="K18" s="43">
        <f t="shared" si="0"/>
        <v>0</v>
      </c>
      <c r="L18" s="43">
        <f t="shared" si="1"/>
        <v>0</v>
      </c>
      <c r="M18" s="43">
        <f t="shared" si="2"/>
        <v>0</v>
      </c>
      <c r="N18" s="22"/>
      <c r="O18" s="44">
        <f t="shared" si="3"/>
        <v>0</v>
      </c>
      <c r="P18" s="23"/>
      <c r="Q18" s="18"/>
      <c r="R18" s="19"/>
      <c r="AB18" s="13"/>
      <c r="AC18" s="14"/>
    </row>
    <row r="19" spans="1:29" ht="15" customHeight="1" x14ac:dyDescent="0.25">
      <c r="A19" s="15" t="s">
        <v>26</v>
      </c>
      <c r="B19" s="17"/>
      <c r="C19" s="45"/>
      <c r="D19" s="16"/>
      <c r="E19" s="16"/>
      <c r="F19" s="17"/>
      <c r="G19" s="18"/>
      <c r="H19" s="19"/>
      <c r="I19" s="20"/>
      <c r="J19" s="21"/>
      <c r="K19" s="43">
        <f t="shared" si="0"/>
        <v>0</v>
      </c>
      <c r="L19" s="43">
        <f t="shared" si="1"/>
        <v>0</v>
      </c>
      <c r="M19" s="43">
        <f t="shared" si="2"/>
        <v>0</v>
      </c>
      <c r="N19" s="22"/>
      <c r="O19" s="44">
        <f t="shared" si="3"/>
        <v>0</v>
      </c>
      <c r="P19" s="23"/>
      <c r="Q19" s="18"/>
      <c r="R19" s="19"/>
      <c r="AB19" s="13"/>
      <c r="AC19" s="14"/>
    </row>
    <row r="20" spans="1:29" ht="15" customHeight="1" x14ac:dyDescent="0.25">
      <c r="A20" s="15" t="s">
        <v>27</v>
      </c>
      <c r="B20" s="17"/>
      <c r="C20" s="45"/>
      <c r="D20" s="16"/>
      <c r="E20" s="16"/>
      <c r="F20" s="17"/>
      <c r="G20" s="18"/>
      <c r="H20" s="19"/>
      <c r="I20" s="20"/>
      <c r="J20" s="21"/>
      <c r="K20" s="43">
        <f t="shared" si="0"/>
        <v>0</v>
      </c>
      <c r="L20" s="43">
        <f t="shared" si="1"/>
        <v>0</v>
      </c>
      <c r="M20" s="43">
        <f t="shared" si="2"/>
        <v>0</v>
      </c>
      <c r="N20" s="22"/>
      <c r="O20" s="44">
        <f t="shared" si="3"/>
        <v>0</v>
      </c>
      <c r="P20" s="23"/>
      <c r="Q20" s="18"/>
      <c r="R20" s="19"/>
      <c r="AB20" s="13"/>
      <c r="AC20" s="14"/>
    </row>
    <row r="21" spans="1:29" ht="15" customHeight="1" x14ac:dyDescent="0.25">
      <c r="A21" s="15" t="s">
        <v>105</v>
      </c>
      <c r="B21" s="17"/>
      <c r="C21" s="45"/>
      <c r="D21" s="16"/>
      <c r="E21" s="16"/>
      <c r="F21" s="17"/>
      <c r="G21" s="18"/>
      <c r="H21" s="19"/>
      <c r="I21" s="20"/>
      <c r="J21" s="21"/>
      <c r="K21" s="43">
        <f t="shared" si="0"/>
        <v>0</v>
      </c>
      <c r="L21" s="43">
        <f t="shared" si="1"/>
        <v>0</v>
      </c>
      <c r="M21" s="43">
        <f t="shared" si="2"/>
        <v>0</v>
      </c>
      <c r="N21" s="22"/>
      <c r="O21" s="44">
        <f t="shared" si="3"/>
        <v>0</v>
      </c>
      <c r="P21" s="23"/>
      <c r="Q21" s="18"/>
      <c r="R21" s="19"/>
      <c r="AB21" s="13"/>
      <c r="AC21" s="14"/>
    </row>
    <row r="22" spans="1:29" ht="15" customHeight="1" x14ac:dyDescent="0.25">
      <c r="A22" s="15" t="s">
        <v>106</v>
      </c>
      <c r="B22" s="17"/>
      <c r="C22" s="45"/>
      <c r="D22" s="16"/>
      <c r="E22" s="16"/>
      <c r="F22" s="17"/>
      <c r="G22" s="18"/>
      <c r="H22" s="19"/>
      <c r="I22" s="20"/>
      <c r="J22" s="21"/>
      <c r="K22" s="43">
        <f t="shared" si="0"/>
        <v>0</v>
      </c>
      <c r="L22" s="43">
        <f t="shared" si="1"/>
        <v>0</v>
      </c>
      <c r="M22" s="43">
        <f t="shared" si="2"/>
        <v>0</v>
      </c>
      <c r="N22" s="22"/>
      <c r="O22" s="44">
        <f t="shared" si="3"/>
        <v>0</v>
      </c>
      <c r="P22" s="23"/>
      <c r="Q22" s="18"/>
      <c r="R22" s="19"/>
      <c r="AB22" s="13"/>
      <c r="AC22" s="14"/>
    </row>
    <row r="23" spans="1:29" ht="15" customHeight="1" x14ac:dyDescent="0.25">
      <c r="A23" s="15" t="s">
        <v>107</v>
      </c>
      <c r="B23" s="17"/>
      <c r="C23" s="45"/>
      <c r="D23" s="16"/>
      <c r="E23" s="16"/>
      <c r="F23" s="17"/>
      <c r="G23" s="18"/>
      <c r="H23" s="19"/>
      <c r="I23" s="20"/>
      <c r="J23" s="21"/>
      <c r="K23" s="43">
        <f t="shared" si="0"/>
        <v>0</v>
      </c>
      <c r="L23" s="43">
        <f t="shared" si="1"/>
        <v>0</v>
      </c>
      <c r="M23" s="43">
        <f t="shared" si="2"/>
        <v>0</v>
      </c>
      <c r="N23" s="22"/>
      <c r="O23" s="44">
        <f t="shared" si="3"/>
        <v>0</v>
      </c>
      <c r="P23" s="23"/>
      <c r="Q23" s="18"/>
      <c r="R23" s="19"/>
      <c r="AB23" s="13"/>
      <c r="AC23" s="14"/>
    </row>
    <row r="24" spans="1:29" ht="15" customHeight="1" x14ac:dyDescent="0.25">
      <c r="A24" s="15" t="s">
        <v>108</v>
      </c>
      <c r="B24" s="17"/>
      <c r="C24" s="45"/>
      <c r="D24" s="16"/>
      <c r="E24" s="16"/>
      <c r="F24" s="17"/>
      <c r="G24" s="18"/>
      <c r="H24" s="19"/>
      <c r="I24" s="20"/>
      <c r="J24" s="21"/>
      <c r="K24" s="43">
        <f t="shared" si="0"/>
        <v>0</v>
      </c>
      <c r="L24" s="43">
        <f t="shared" si="1"/>
        <v>0</v>
      </c>
      <c r="M24" s="43">
        <f t="shared" si="2"/>
        <v>0</v>
      </c>
      <c r="N24" s="22"/>
      <c r="O24" s="44">
        <f t="shared" si="3"/>
        <v>0</v>
      </c>
      <c r="P24" s="23"/>
      <c r="Q24" s="18"/>
      <c r="R24" s="19"/>
      <c r="AB24" s="13"/>
      <c r="AC24" s="14"/>
    </row>
    <row r="25" spans="1:29" ht="15" customHeight="1" x14ac:dyDescent="0.25">
      <c r="A25" s="15" t="s">
        <v>109</v>
      </c>
      <c r="B25" s="17"/>
      <c r="C25" s="45"/>
      <c r="D25" s="16"/>
      <c r="E25" s="16"/>
      <c r="F25" s="17"/>
      <c r="G25" s="18"/>
      <c r="H25" s="19"/>
      <c r="I25" s="20"/>
      <c r="J25" s="21"/>
      <c r="K25" s="43">
        <f t="shared" si="0"/>
        <v>0</v>
      </c>
      <c r="L25" s="43">
        <f t="shared" si="1"/>
        <v>0</v>
      </c>
      <c r="M25" s="43">
        <f t="shared" si="2"/>
        <v>0</v>
      </c>
      <c r="N25" s="22"/>
      <c r="O25" s="44">
        <f t="shared" si="3"/>
        <v>0</v>
      </c>
      <c r="P25" s="23"/>
      <c r="Q25" s="18"/>
      <c r="R25" s="19"/>
      <c r="AB25" s="13"/>
      <c r="AC25" s="14"/>
    </row>
    <row r="26" spans="1:29" ht="35.1" customHeight="1" x14ac:dyDescent="0.25">
      <c r="A26" s="40" t="s">
        <v>48</v>
      </c>
      <c r="B26" s="67" t="s">
        <v>293</v>
      </c>
      <c r="C26" s="68"/>
      <c r="D26" s="68"/>
      <c r="E26" s="68"/>
      <c r="F26" s="68"/>
      <c r="G26" s="68"/>
      <c r="H26" s="68"/>
      <c r="I26" s="68"/>
      <c r="J26" s="68"/>
      <c r="K26" s="41"/>
      <c r="L26" s="41"/>
      <c r="M26" s="41"/>
      <c r="N26" s="41"/>
      <c r="O26" s="41"/>
      <c r="P26" s="41"/>
      <c r="Q26" s="41"/>
      <c r="R26" s="42"/>
      <c r="S26" s="12"/>
      <c r="AB26" s="13"/>
      <c r="AC26" s="14"/>
    </row>
    <row r="27" spans="1:29" ht="18" customHeight="1" x14ac:dyDescent="0.25">
      <c r="A27" s="15" t="s">
        <v>28</v>
      </c>
      <c r="B27" s="16"/>
      <c r="C27" s="45"/>
      <c r="D27" s="16"/>
      <c r="E27" s="16"/>
      <c r="F27" s="17"/>
      <c r="G27" s="18"/>
      <c r="H27" s="19"/>
      <c r="I27" s="24"/>
      <c r="J27" s="21"/>
      <c r="K27" s="43">
        <f t="shared" ref="K27:K89" si="4">ROUND(IF(J27="ДА",G27*I27*0.2,0),2)</f>
        <v>0</v>
      </c>
      <c r="L27" s="43">
        <f>ROUND(IF(J27="ДА",I27*1.2,0),2)</f>
        <v>0</v>
      </c>
      <c r="M27" s="43">
        <f t="shared" ref="M27:M89" si="5">ROUND(IF(J27="ДА",G27*I27+K27,G27*I27),2)</f>
        <v>0</v>
      </c>
      <c r="N27" s="22"/>
      <c r="O27" s="44">
        <f t="shared" ref="O27:O41" si="6">ROUND(M27*N27,2)</f>
        <v>0</v>
      </c>
      <c r="P27" s="23"/>
      <c r="Q27" s="18"/>
      <c r="R27" s="19"/>
      <c r="AB27" s="25"/>
      <c r="AC27" s="14"/>
    </row>
    <row r="28" spans="1:29" ht="18" customHeight="1" x14ac:dyDescent="0.25">
      <c r="A28" s="15" t="s">
        <v>29</v>
      </c>
      <c r="B28" s="17"/>
      <c r="C28" s="45"/>
      <c r="D28" s="16"/>
      <c r="E28" s="16"/>
      <c r="F28" s="17"/>
      <c r="G28" s="18"/>
      <c r="H28" s="19"/>
      <c r="I28" s="24"/>
      <c r="J28" s="21"/>
      <c r="K28" s="43">
        <f t="shared" si="4"/>
        <v>0</v>
      </c>
      <c r="L28" s="43">
        <f t="shared" ref="L28:L41" si="7">ROUND(IF(J28="ДА",I28*1.2,0),2)</f>
        <v>0</v>
      </c>
      <c r="M28" s="43">
        <f t="shared" si="5"/>
        <v>0</v>
      </c>
      <c r="N28" s="22"/>
      <c r="O28" s="44">
        <f t="shared" si="6"/>
        <v>0</v>
      </c>
      <c r="P28" s="23"/>
      <c r="Q28" s="18"/>
      <c r="R28" s="19"/>
      <c r="AB28" s="25"/>
      <c r="AC28" s="14"/>
    </row>
    <row r="29" spans="1:29" ht="18" customHeight="1" x14ac:dyDescent="0.25">
      <c r="A29" s="15" t="s">
        <v>30</v>
      </c>
      <c r="B29" s="17"/>
      <c r="C29" s="45"/>
      <c r="D29" s="16"/>
      <c r="E29" s="16"/>
      <c r="F29" s="17"/>
      <c r="G29" s="18"/>
      <c r="H29" s="19"/>
      <c r="I29" s="24"/>
      <c r="J29" s="21"/>
      <c r="K29" s="43">
        <f t="shared" si="4"/>
        <v>0</v>
      </c>
      <c r="L29" s="43">
        <f t="shared" si="7"/>
        <v>0</v>
      </c>
      <c r="M29" s="43">
        <f t="shared" si="5"/>
        <v>0</v>
      </c>
      <c r="N29" s="22"/>
      <c r="O29" s="44">
        <f t="shared" si="6"/>
        <v>0</v>
      </c>
      <c r="P29" s="23"/>
      <c r="Q29" s="18"/>
      <c r="R29" s="19"/>
      <c r="AB29" s="25"/>
      <c r="AC29" s="14"/>
    </row>
    <row r="30" spans="1:29" ht="18" customHeight="1" x14ac:dyDescent="0.25">
      <c r="A30" s="15" t="s">
        <v>31</v>
      </c>
      <c r="B30" s="17"/>
      <c r="C30" s="45"/>
      <c r="D30" s="16"/>
      <c r="E30" s="16"/>
      <c r="F30" s="17"/>
      <c r="G30" s="18"/>
      <c r="H30" s="19"/>
      <c r="I30" s="24"/>
      <c r="J30" s="21"/>
      <c r="K30" s="43">
        <f t="shared" si="4"/>
        <v>0</v>
      </c>
      <c r="L30" s="43">
        <f t="shared" si="7"/>
        <v>0</v>
      </c>
      <c r="M30" s="43">
        <f t="shared" si="5"/>
        <v>0</v>
      </c>
      <c r="N30" s="22"/>
      <c r="O30" s="44">
        <f t="shared" si="6"/>
        <v>0</v>
      </c>
      <c r="P30" s="23"/>
      <c r="Q30" s="18"/>
      <c r="R30" s="19"/>
      <c r="AB30" s="25"/>
      <c r="AC30" s="26"/>
    </row>
    <row r="31" spans="1:29" ht="18" customHeight="1" x14ac:dyDescent="0.25">
      <c r="A31" s="15" t="s">
        <v>32</v>
      </c>
      <c r="B31" s="17"/>
      <c r="C31" s="45"/>
      <c r="D31" s="16"/>
      <c r="E31" s="16"/>
      <c r="F31" s="17"/>
      <c r="G31" s="18"/>
      <c r="H31" s="19"/>
      <c r="I31" s="24"/>
      <c r="J31" s="21"/>
      <c r="K31" s="43">
        <f t="shared" si="4"/>
        <v>0</v>
      </c>
      <c r="L31" s="43">
        <f t="shared" si="7"/>
        <v>0</v>
      </c>
      <c r="M31" s="43">
        <f t="shared" si="5"/>
        <v>0</v>
      </c>
      <c r="N31" s="22"/>
      <c r="O31" s="44">
        <f t="shared" ref="O31:O36" si="8">ROUND(M31*N31,2)</f>
        <v>0</v>
      </c>
      <c r="P31" s="23"/>
      <c r="Q31" s="18"/>
      <c r="R31" s="19"/>
      <c r="AB31" s="25"/>
      <c r="AC31" s="26"/>
    </row>
    <row r="32" spans="1:29" ht="18" customHeight="1" x14ac:dyDescent="0.25">
      <c r="A32" s="15" t="s">
        <v>33</v>
      </c>
      <c r="B32" s="17"/>
      <c r="C32" s="45"/>
      <c r="D32" s="16"/>
      <c r="E32" s="16"/>
      <c r="F32" s="17"/>
      <c r="G32" s="18"/>
      <c r="H32" s="19"/>
      <c r="I32" s="24"/>
      <c r="J32" s="21"/>
      <c r="K32" s="43">
        <f t="shared" si="4"/>
        <v>0</v>
      </c>
      <c r="L32" s="43">
        <f t="shared" si="7"/>
        <v>0</v>
      </c>
      <c r="M32" s="43">
        <f t="shared" si="5"/>
        <v>0</v>
      </c>
      <c r="N32" s="22"/>
      <c r="O32" s="44">
        <f t="shared" si="8"/>
        <v>0</v>
      </c>
      <c r="P32" s="23"/>
      <c r="Q32" s="18"/>
      <c r="R32" s="19"/>
      <c r="AB32" s="25"/>
      <c r="AC32" s="14"/>
    </row>
    <row r="33" spans="1:29" ht="18" customHeight="1" x14ac:dyDescent="0.25">
      <c r="A33" s="15" t="s">
        <v>34</v>
      </c>
      <c r="B33" s="17"/>
      <c r="C33" s="45"/>
      <c r="D33" s="16"/>
      <c r="E33" s="16"/>
      <c r="F33" s="17"/>
      <c r="G33" s="18"/>
      <c r="H33" s="19"/>
      <c r="I33" s="24"/>
      <c r="J33" s="21"/>
      <c r="K33" s="43">
        <f t="shared" si="4"/>
        <v>0</v>
      </c>
      <c r="L33" s="43">
        <f t="shared" si="7"/>
        <v>0</v>
      </c>
      <c r="M33" s="43">
        <f t="shared" si="5"/>
        <v>0</v>
      </c>
      <c r="N33" s="22"/>
      <c r="O33" s="44">
        <f t="shared" si="8"/>
        <v>0</v>
      </c>
      <c r="P33" s="23"/>
      <c r="Q33" s="18"/>
      <c r="R33" s="19"/>
      <c r="AB33" s="25"/>
      <c r="AC33" s="14"/>
    </row>
    <row r="34" spans="1:29" ht="18" customHeight="1" x14ac:dyDescent="0.25">
      <c r="A34" s="15" t="s">
        <v>35</v>
      </c>
      <c r="B34" s="17"/>
      <c r="C34" s="45"/>
      <c r="D34" s="16"/>
      <c r="E34" s="16"/>
      <c r="F34" s="17"/>
      <c r="G34" s="18"/>
      <c r="H34" s="19"/>
      <c r="I34" s="24"/>
      <c r="J34" s="21"/>
      <c r="K34" s="43">
        <f t="shared" si="4"/>
        <v>0</v>
      </c>
      <c r="L34" s="43">
        <f t="shared" si="7"/>
        <v>0</v>
      </c>
      <c r="M34" s="43">
        <f t="shared" si="5"/>
        <v>0</v>
      </c>
      <c r="N34" s="22"/>
      <c r="O34" s="44">
        <f t="shared" si="8"/>
        <v>0</v>
      </c>
      <c r="P34" s="23"/>
      <c r="Q34" s="18"/>
      <c r="R34" s="19"/>
      <c r="AB34" s="25"/>
      <c r="AC34" s="14"/>
    </row>
    <row r="35" spans="1:29" ht="18" customHeight="1" x14ac:dyDescent="0.25">
      <c r="A35" s="15" t="s">
        <v>36</v>
      </c>
      <c r="B35" s="17"/>
      <c r="C35" s="45"/>
      <c r="D35" s="16"/>
      <c r="E35" s="16"/>
      <c r="F35" s="17"/>
      <c r="G35" s="18"/>
      <c r="H35" s="19"/>
      <c r="I35" s="24"/>
      <c r="J35" s="21"/>
      <c r="K35" s="43">
        <f t="shared" si="4"/>
        <v>0</v>
      </c>
      <c r="L35" s="43">
        <f t="shared" si="7"/>
        <v>0</v>
      </c>
      <c r="M35" s="43">
        <f t="shared" si="5"/>
        <v>0</v>
      </c>
      <c r="N35" s="22"/>
      <c r="O35" s="44">
        <f t="shared" si="8"/>
        <v>0</v>
      </c>
      <c r="P35" s="23"/>
      <c r="Q35" s="18"/>
      <c r="R35" s="19"/>
      <c r="AB35" s="25"/>
      <c r="AC35" s="14"/>
    </row>
    <row r="36" spans="1:29" ht="18" customHeight="1" x14ac:dyDescent="0.25">
      <c r="A36" s="15" t="s">
        <v>37</v>
      </c>
      <c r="B36" s="17"/>
      <c r="C36" s="45"/>
      <c r="D36" s="16"/>
      <c r="E36" s="16"/>
      <c r="F36" s="17"/>
      <c r="G36" s="18"/>
      <c r="H36" s="19"/>
      <c r="I36" s="24"/>
      <c r="J36" s="21"/>
      <c r="K36" s="43">
        <f t="shared" si="4"/>
        <v>0</v>
      </c>
      <c r="L36" s="43">
        <f t="shared" si="7"/>
        <v>0</v>
      </c>
      <c r="M36" s="43">
        <f t="shared" si="5"/>
        <v>0</v>
      </c>
      <c r="N36" s="22"/>
      <c r="O36" s="44">
        <f t="shared" si="8"/>
        <v>0</v>
      </c>
      <c r="P36" s="23"/>
      <c r="Q36" s="18"/>
      <c r="R36" s="19"/>
      <c r="AB36" s="25"/>
      <c r="AC36" s="14"/>
    </row>
    <row r="37" spans="1:29" ht="18" customHeight="1" x14ac:dyDescent="0.25">
      <c r="A37" s="15" t="s">
        <v>110</v>
      </c>
      <c r="B37" s="17"/>
      <c r="C37" s="45"/>
      <c r="D37" s="16"/>
      <c r="E37" s="16"/>
      <c r="F37" s="17"/>
      <c r="G37" s="18"/>
      <c r="H37" s="19"/>
      <c r="I37" s="24"/>
      <c r="J37" s="21"/>
      <c r="K37" s="43">
        <f t="shared" si="4"/>
        <v>0</v>
      </c>
      <c r="L37" s="43">
        <f t="shared" si="7"/>
        <v>0</v>
      </c>
      <c r="M37" s="43">
        <f t="shared" si="5"/>
        <v>0</v>
      </c>
      <c r="N37" s="22"/>
      <c r="O37" s="44">
        <f t="shared" si="6"/>
        <v>0</v>
      </c>
      <c r="P37" s="23"/>
      <c r="Q37" s="18"/>
      <c r="R37" s="19"/>
      <c r="AB37" s="25"/>
      <c r="AC37" s="26"/>
    </row>
    <row r="38" spans="1:29" ht="18" customHeight="1" x14ac:dyDescent="0.25">
      <c r="A38" s="15" t="s">
        <v>111</v>
      </c>
      <c r="B38" s="17"/>
      <c r="C38" s="45"/>
      <c r="D38" s="16"/>
      <c r="E38" s="16"/>
      <c r="F38" s="17"/>
      <c r="G38" s="18"/>
      <c r="H38" s="19"/>
      <c r="I38" s="24"/>
      <c r="J38" s="21"/>
      <c r="K38" s="43">
        <f t="shared" si="4"/>
        <v>0</v>
      </c>
      <c r="L38" s="43">
        <f t="shared" si="7"/>
        <v>0</v>
      </c>
      <c r="M38" s="43">
        <f t="shared" si="5"/>
        <v>0</v>
      </c>
      <c r="N38" s="22"/>
      <c r="O38" s="44">
        <f t="shared" si="6"/>
        <v>0</v>
      </c>
      <c r="P38" s="23"/>
      <c r="Q38" s="18"/>
      <c r="R38" s="19"/>
      <c r="AB38" s="25"/>
      <c r="AC38" s="14"/>
    </row>
    <row r="39" spans="1:29" ht="18" customHeight="1" x14ac:dyDescent="0.25">
      <c r="A39" s="15" t="s">
        <v>112</v>
      </c>
      <c r="B39" s="17"/>
      <c r="C39" s="45"/>
      <c r="D39" s="16"/>
      <c r="E39" s="16"/>
      <c r="F39" s="17"/>
      <c r="G39" s="18"/>
      <c r="H39" s="19"/>
      <c r="I39" s="24"/>
      <c r="J39" s="21"/>
      <c r="K39" s="43">
        <f t="shared" si="4"/>
        <v>0</v>
      </c>
      <c r="L39" s="43">
        <f t="shared" si="7"/>
        <v>0</v>
      </c>
      <c r="M39" s="43">
        <f t="shared" si="5"/>
        <v>0</v>
      </c>
      <c r="N39" s="22"/>
      <c r="O39" s="44">
        <f t="shared" si="6"/>
        <v>0</v>
      </c>
      <c r="P39" s="23"/>
      <c r="Q39" s="18"/>
      <c r="R39" s="19"/>
      <c r="AB39" s="25"/>
      <c r="AC39" s="14"/>
    </row>
    <row r="40" spans="1:29" ht="18" customHeight="1" x14ac:dyDescent="0.25">
      <c r="A40" s="15" t="s">
        <v>113</v>
      </c>
      <c r="B40" s="17"/>
      <c r="C40" s="45"/>
      <c r="D40" s="16"/>
      <c r="E40" s="16"/>
      <c r="F40" s="17"/>
      <c r="G40" s="18"/>
      <c r="H40" s="19"/>
      <c r="I40" s="24"/>
      <c r="J40" s="21"/>
      <c r="K40" s="43">
        <f t="shared" si="4"/>
        <v>0</v>
      </c>
      <c r="L40" s="43">
        <f t="shared" si="7"/>
        <v>0</v>
      </c>
      <c r="M40" s="43">
        <f t="shared" si="5"/>
        <v>0</v>
      </c>
      <c r="N40" s="22"/>
      <c r="O40" s="44">
        <f t="shared" si="6"/>
        <v>0</v>
      </c>
      <c r="P40" s="23"/>
      <c r="Q40" s="18"/>
      <c r="R40" s="19"/>
      <c r="AB40" s="25"/>
      <c r="AC40" s="14"/>
    </row>
    <row r="41" spans="1:29" ht="18" customHeight="1" x14ac:dyDescent="0.25">
      <c r="A41" s="15" t="s">
        <v>114</v>
      </c>
      <c r="B41" s="17"/>
      <c r="C41" s="45"/>
      <c r="D41" s="16"/>
      <c r="E41" s="16"/>
      <c r="F41" s="17"/>
      <c r="G41" s="18"/>
      <c r="H41" s="19"/>
      <c r="I41" s="24"/>
      <c r="J41" s="21"/>
      <c r="K41" s="43">
        <f t="shared" si="4"/>
        <v>0</v>
      </c>
      <c r="L41" s="43">
        <f t="shared" si="7"/>
        <v>0</v>
      </c>
      <c r="M41" s="43">
        <f t="shared" si="5"/>
        <v>0</v>
      </c>
      <c r="N41" s="22"/>
      <c r="O41" s="44">
        <f t="shared" si="6"/>
        <v>0</v>
      </c>
      <c r="P41" s="23"/>
      <c r="Q41" s="18"/>
      <c r="R41" s="19"/>
      <c r="AB41" s="25"/>
      <c r="AC41" s="14"/>
    </row>
    <row r="42" spans="1:29" ht="35.1" customHeight="1" x14ac:dyDescent="0.25">
      <c r="A42" s="40" t="s">
        <v>49</v>
      </c>
      <c r="B42" s="67" t="s">
        <v>87</v>
      </c>
      <c r="C42" s="68"/>
      <c r="D42" s="68"/>
      <c r="E42" s="68"/>
      <c r="F42" s="68"/>
      <c r="G42" s="68"/>
      <c r="H42" s="68"/>
      <c r="I42" s="68"/>
      <c r="J42" s="68"/>
      <c r="K42" s="41"/>
      <c r="L42" s="41"/>
      <c r="M42" s="41"/>
      <c r="N42" s="41"/>
      <c r="O42" s="41"/>
      <c r="P42" s="41"/>
      <c r="Q42" s="41"/>
      <c r="R42" s="42"/>
      <c r="S42" s="12"/>
      <c r="AB42" s="13"/>
      <c r="AC42" s="14"/>
    </row>
    <row r="43" spans="1:29" ht="18" customHeight="1" x14ac:dyDescent="0.25">
      <c r="A43" s="15" t="s">
        <v>38</v>
      </c>
      <c r="B43" s="17"/>
      <c r="C43" s="45"/>
      <c r="D43" s="16"/>
      <c r="E43" s="16"/>
      <c r="F43" s="17"/>
      <c r="G43" s="18"/>
      <c r="H43" s="19"/>
      <c r="I43" s="24"/>
      <c r="J43" s="21"/>
      <c r="K43" s="43">
        <f t="shared" si="4"/>
        <v>0</v>
      </c>
      <c r="L43" s="43">
        <f>ROUND(IF(J43="ДА",I43*1.2,0),2)</f>
        <v>0</v>
      </c>
      <c r="M43" s="43">
        <f t="shared" si="5"/>
        <v>0</v>
      </c>
      <c r="N43" s="22"/>
      <c r="O43" s="44">
        <f t="shared" ref="O43:O57" si="9">ROUND(M43*N43,2)</f>
        <v>0</v>
      </c>
      <c r="P43" s="23"/>
      <c r="Q43" s="18"/>
      <c r="R43" s="19"/>
      <c r="AB43" s="25"/>
      <c r="AC43" s="14"/>
    </row>
    <row r="44" spans="1:29" ht="18" customHeight="1" x14ac:dyDescent="0.25">
      <c r="A44" s="15" t="s">
        <v>39</v>
      </c>
      <c r="B44" s="17"/>
      <c r="C44" s="45"/>
      <c r="D44" s="16"/>
      <c r="E44" s="16"/>
      <c r="F44" s="17"/>
      <c r="G44" s="18"/>
      <c r="H44" s="19"/>
      <c r="I44" s="24"/>
      <c r="J44" s="21"/>
      <c r="K44" s="43">
        <f t="shared" si="4"/>
        <v>0</v>
      </c>
      <c r="L44" s="43">
        <f t="shared" ref="L44:L57" si="10">ROUND(IF(J44="ДА",I44*1.2,0),2)</f>
        <v>0</v>
      </c>
      <c r="M44" s="43">
        <f t="shared" si="5"/>
        <v>0</v>
      </c>
      <c r="N44" s="22"/>
      <c r="O44" s="44">
        <f t="shared" si="9"/>
        <v>0</v>
      </c>
      <c r="P44" s="23"/>
      <c r="Q44" s="18"/>
      <c r="R44" s="19"/>
      <c r="AB44" s="25"/>
      <c r="AC44" s="14"/>
    </row>
    <row r="45" spans="1:29" ht="18" customHeight="1" x14ac:dyDescent="0.25">
      <c r="A45" s="15" t="s">
        <v>40</v>
      </c>
      <c r="B45" s="17"/>
      <c r="C45" s="45"/>
      <c r="D45" s="16"/>
      <c r="E45" s="16"/>
      <c r="F45" s="17"/>
      <c r="G45" s="18"/>
      <c r="H45" s="19"/>
      <c r="I45" s="24"/>
      <c r="J45" s="21"/>
      <c r="K45" s="43">
        <f t="shared" si="4"/>
        <v>0</v>
      </c>
      <c r="L45" s="43">
        <f t="shared" si="10"/>
        <v>0</v>
      </c>
      <c r="M45" s="43">
        <f t="shared" si="5"/>
        <v>0</v>
      </c>
      <c r="N45" s="22"/>
      <c r="O45" s="44">
        <f t="shared" si="9"/>
        <v>0</v>
      </c>
      <c r="P45" s="23"/>
      <c r="Q45" s="18"/>
      <c r="R45" s="19"/>
      <c r="AB45" s="13"/>
      <c r="AC45" s="27"/>
    </row>
    <row r="46" spans="1:29" ht="18" customHeight="1" x14ac:dyDescent="0.25">
      <c r="A46" s="15" t="s">
        <v>41</v>
      </c>
      <c r="B46" s="17"/>
      <c r="C46" s="45"/>
      <c r="D46" s="16"/>
      <c r="E46" s="16"/>
      <c r="F46" s="17"/>
      <c r="G46" s="18"/>
      <c r="H46" s="19"/>
      <c r="I46" s="24"/>
      <c r="J46" s="21"/>
      <c r="K46" s="43">
        <f t="shared" si="4"/>
        <v>0</v>
      </c>
      <c r="L46" s="43">
        <f t="shared" si="10"/>
        <v>0</v>
      </c>
      <c r="M46" s="43">
        <f t="shared" si="5"/>
        <v>0</v>
      </c>
      <c r="N46" s="22"/>
      <c r="O46" s="44">
        <f t="shared" si="9"/>
        <v>0</v>
      </c>
      <c r="P46" s="23"/>
      <c r="Q46" s="18"/>
      <c r="R46" s="19"/>
    </row>
    <row r="47" spans="1:29" ht="18" customHeight="1" x14ac:dyDescent="0.25">
      <c r="A47" s="15" t="s">
        <v>42</v>
      </c>
      <c r="B47" s="17"/>
      <c r="C47" s="45"/>
      <c r="D47" s="16"/>
      <c r="E47" s="16"/>
      <c r="F47" s="17"/>
      <c r="G47" s="18"/>
      <c r="H47" s="19"/>
      <c r="I47" s="24"/>
      <c r="J47" s="21"/>
      <c r="K47" s="43">
        <f t="shared" si="4"/>
        <v>0</v>
      </c>
      <c r="L47" s="43">
        <f t="shared" si="10"/>
        <v>0</v>
      </c>
      <c r="M47" s="43">
        <f t="shared" si="5"/>
        <v>0</v>
      </c>
      <c r="N47" s="22"/>
      <c r="O47" s="44">
        <f t="shared" ref="O47:O52" si="11">ROUND(M47*N47,2)</f>
        <v>0</v>
      </c>
      <c r="P47" s="23"/>
      <c r="Q47" s="18"/>
      <c r="R47" s="19"/>
    </row>
    <row r="48" spans="1:29" ht="18" customHeight="1" x14ac:dyDescent="0.25">
      <c r="A48" s="15" t="s">
        <v>43</v>
      </c>
      <c r="B48" s="17"/>
      <c r="C48" s="45"/>
      <c r="D48" s="16"/>
      <c r="E48" s="16"/>
      <c r="F48" s="17"/>
      <c r="G48" s="18"/>
      <c r="H48" s="19"/>
      <c r="I48" s="24"/>
      <c r="J48" s="21"/>
      <c r="K48" s="43">
        <f t="shared" si="4"/>
        <v>0</v>
      </c>
      <c r="L48" s="43">
        <f t="shared" si="10"/>
        <v>0</v>
      </c>
      <c r="M48" s="43">
        <f t="shared" si="5"/>
        <v>0</v>
      </c>
      <c r="N48" s="22"/>
      <c r="O48" s="44">
        <f t="shared" si="11"/>
        <v>0</v>
      </c>
      <c r="P48" s="23"/>
      <c r="Q48" s="18"/>
      <c r="R48" s="19"/>
    </row>
    <row r="49" spans="1:29" ht="18" customHeight="1" x14ac:dyDescent="0.25">
      <c r="A49" s="15" t="s">
        <v>44</v>
      </c>
      <c r="B49" s="17"/>
      <c r="C49" s="45"/>
      <c r="D49" s="16"/>
      <c r="E49" s="16"/>
      <c r="F49" s="17"/>
      <c r="G49" s="18"/>
      <c r="H49" s="19"/>
      <c r="I49" s="24"/>
      <c r="J49" s="21"/>
      <c r="K49" s="43">
        <f t="shared" si="4"/>
        <v>0</v>
      </c>
      <c r="L49" s="43">
        <f t="shared" si="10"/>
        <v>0</v>
      </c>
      <c r="M49" s="43">
        <f t="shared" si="5"/>
        <v>0</v>
      </c>
      <c r="N49" s="22"/>
      <c r="O49" s="44">
        <f t="shared" si="11"/>
        <v>0</v>
      </c>
      <c r="P49" s="23"/>
      <c r="Q49" s="18"/>
      <c r="R49" s="19"/>
    </row>
    <row r="50" spans="1:29" ht="18" customHeight="1" x14ac:dyDescent="0.25">
      <c r="A50" s="15" t="s">
        <v>45</v>
      </c>
      <c r="B50" s="17"/>
      <c r="C50" s="45"/>
      <c r="D50" s="16"/>
      <c r="E50" s="16"/>
      <c r="F50" s="17"/>
      <c r="G50" s="18"/>
      <c r="H50" s="19"/>
      <c r="I50" s="24"/>
      <c r="J50" s="21"/>
      <c r="K50" s="43">
        <f t="shared" si="4"/>
        <v>0</v>
      </c>
      <c r="L50" s="43">
        <f t="shared" si="10"/>
        <v>0</v>
      </c>
      <c r="M50" s="43">
        <f t="shared" si="5"/>
        <v>0</v>
      </c>
      <c r="N50" s="22"/>
      <c r="O50" s="44">
        <f t="shared" si="11"/>
        <v>0</v>
      </c>
      <c r="P50" s="23"/>
      <c r="Q50" s="18"/>
      <c r="R50" s="19"/>
    </row>
    <row r="51" spans="1:29" ht="18" customHeight="1" x14ac:dyDescent="0.25">
      <c r="A51" s="15" t="s">
        <v>46</v>
      </c>
      <c r="B51" s="17"/>
      <c r="C51" s="45"/>
      <c r="D51" s="16"/>
      <c r="E51" s="16"/>
      <c r="F51" s="17"/>
      <c r="G51" s="18"/>
      <c r="H51" s="19"/>
      <c r="I51" s="24"/>
      <c r="J51" s="21"/>
      <c r="K51" s="43">
        <f t="shared" si="4"/>
        <v>0</v>
      </c>
      <c r="L51" s="43">
        <f t="shared" si="10"/>
        <v>0</v>
      </c>
      <c r="M51" s="43">
        <f t="shared" si="5"/>
        <v>0</v>
      </c>
      <c r="N51" s="22"/>
      <c r="O51" s="44">
        <f t="shared" si="11"/>
        <v>0</v>
      </c>
      <c r="P51" s="23"/>
      <c r="Q51" s="18"/>
      <c r="R51" s="19"/>
    </row>
    <row r="52" spans="1:29" ht="18" customHeight="1" x14ac:dyDescent="0.25">
      <c r="A52" s="15" t="s">
        <v>47</v>
      </c>
      <c r="B52" s="17"/>
      <c r="C52" s="45"/>
      <c r="D52" s="16"/>
      <c r="E52" s="16"/>
      <c r="F52" s="17"/>
      <c r="G52" s="18"/>
      <c r="H52" s="19"/>
      <c r="I52" s="24"/>
      <c r="J52" s="21"/>
      <c r="K52" s="43">
        <f t="shared" si="4"/>
        <v>0</v>
      </c>
      <c r="L52" s="43">
        <f t="shared" si="10"/>
        <v>0</v>
      </c>
      <c r="M52" s="43">
        <f t="shared" si="5"/>
        <v>0</v>
      </c>
      <c r="N52" s="22"/>
      <c r="O52" s="44">
        <f t="shared" si="11"/>
        <v>0</v>
      </c>
      <c r="P52" s="23"/>
      <c r="Q52" s="18"/>
      <c r="R52" s="19"/>
    </row>
    <row r="53" spans="1:29" ht="18" customHeight="1" x14ac:dyDescent="0.25">
      <c r="A53" s="15" t="s">
        <v>115</v>
      </c>
      <c r="B53" s="17"/>
      <c r="C53" s="45"/>
      <c r="D53" s="16"/>
      <c r="E53" s="16"/>
      <c r="F53" s="17"/>
      <c r="G53" s="18"/>
      <c r="H53" s="19"/>
      <c r="I53" s="24"/>
      <c r="J53" s="21"/>
      <c r="K53" s="43">
        <f t="shared" si="4"/>
        <v>0</v>
      </c>
      <c r="L53" s="43">
        <f t="shared" si="10"/>
        <v>0</v>
      </c>
      <c r="M53" s="43">
        <f t="shared" si="5"/>
        <v>0</v>
      </c>
      <c r="N53" s="22"/>
      <c r="O53" s="44">
        <f t="shared" si="9"/>
        <v>0</v>
      </c>
      <c r="P53" s="23"/>
      <c r="Q53" s="18"/>
      <c r="R53" s="19"/>
    </row>
    <row r="54" spans="1:29" ht="18" customHeight="1" x14ac:dyDescent="0.25">
      <c r="A54" s="15" t="s">
        <v>116</v>
      </c>
      <c r="B54" s="17"/>
      <c r="C54" s="45"/>
      <c r="D54" s="16"/>
      <c r="E54" s="16"/>
      <c r="F54" s="17"/>
      <c r="G54" s="18"/>
      <c r="H54" s="19"/>
      <c r="I54" s="24"/>
      <c r="J54" s="21"/>
      <c r="K54" s="43">
        <f t="shared" si="4"/>
        <v>0</v>
      </c>
      <c r="L54" s="43">
        <f t="shared" si="10"/>
        <v>0</v>
      </c>
      <c r="M54" s="43">
        <f t="shared" si="5"/>
        <v>0</v>
      </c>
      <c r="N54" s="22"/>
      <c r="O54" s="44">
        <f t="shared" si="9"/>
        <v>0</v>
      </c>
      <c r="P54" s="23"/>
      <c r="Q54" s="18"/>
      <c r="R54" s="19"/>
    </row>
    <row r="55" spans="1:29" ht="18" customHeight="1" x14ac:dyDescent="0.25">
      <c r="A55" s="15" t="s">
        <v>117</v>
      </c>
      <c r="B55" s="17"/>
      <c r="C55" s="45"/>
      <c r="D55" s="16"/>
      <c r="E55" s="16"/>
      <c r="F55" s="17"/>
      <c r="G55" s="18"/>
      <c r="H55" s="19"/>
      <c r="I55" s="24"/>
      <c r="J55" s="21"/>
      <c r="K55" s="43">
        <f t="shared" si="4"/>
        <v>0</v>
      </c>
      <c r="L55" s="43">
        <f t="shared" si="10"/>
        <v>0</v>
      </c>
      <c r="M55" s="43">
        <f t="shared" si="5"/>
        <v>0</v>
      </c>
      <c r="N55" s="22"/>
      <c r="O55" s="44">
        <f t="shared" si="9"/>
        <v>0</v>
      </c>
      <c r="P55" s="23"/>
      <c r="Q55" s="18"/>
      <c r="R55" s="19"/>
    </row>
    <row r="56" spans="1:29" ht="18" customHeight="1" x14ac:dyDescent="0.25">
      <c r="A56" s="15" t="s">
        <v>118</v>
      </c>
      <c r="B56" s="17"/>
      <c r="C56" s="45"/>
      <c r="D56" s="16"/>
      <c r="E56" s="16"/>
      <c r="F56" s="17"/>
      <c r="G56" s="18"/>
      <c r="H56" s="19"/>
      <c r="I56" s="24"/>
      <c r="J56" s="21"/>
      <c r="K56" s="43">
        <f t="shared" si="4"/>
        <v>0</v>
      </c>
      <c r="L56" s="43">
        <f t="shared" si="10"/>
        <v>0</v>
      </c>
      <c r="M56" s="43">
        <f t="shared" si="5"/>
        <v>0</v>
      </c>
      <c r="N56" s="22"/>
      <c r="O56" s="44">
        <f t="shared" si="9"/>
        <v>0</v>
      </c>
      <c r="P56" s="23"/>
      <c r="Q56" s="18"/>
      <c r="R56" s="19"/>
    </row>
    <row r="57" spans="1:29" ht="18" customHeight="1" x14ac:dyDescent="0.25">
      <c r="A57" s="15" t="s">
        <v>119</v>
      </c>
      <c r="B57" s="17"/>
      <c r="C57" s="45"/>
      <c r="D57" s="16"/>
      <c r="E57" s="16"/>
      <c r="F57" s="17"/>
      <c r="G57" s="18"/>
      <c r="H57" s="19"/>
      <c r="I57" s="24"/>
      <c r="J57" s="21"/>
      <c r="K57" s="43">
        <f t="shared" si="4"/>
        <v>0</v>
      </c>
      <c r="L57" s="43">
        <f t="shared" si="10"/>
        <v>0</v>
      </c>
      <c r="M57" s="43">
        <f t="shared" si="5"/>
        <v>0</v>
      </c>
      <c r="N57" s="22"/>
      <c r="O57" s="44">
        <f t="shared" si="9"/>
        <v>0</v>
      </c>
      <c r="P57" s="23"/>
      <c r="Q57" s="18"/>
      <c r="R57" s="19"/>
    </row>
    <row r="58" spans="1:29" ht="35.1" customHeight="1" x14ac:dyDescent="0.25">
      <c r="A58" s="40" t="s">
        <v>51</v>
      </c>
      <c r="B58" s="67" t="s">
        <v>62</v>
      </c>
      <c r="C58" s="68"/>
      <c r="D58" s="68"/>
      <c r="E58" s="68"/>
      <c r="F58" s="68"/>
      <c r="G58" s="68"/>
      <c r="H58" s="68"/>
      <c r="I58" s="68"/>
      <c r="J58" s="68"/>
      <c r="K58" s="41"/>
      <c r="L58" s="41"/>
      <c r="M58" s="41"/>
      <c r="N58" s="41"/>
      <c r="O58" s="41"/>
      <c r="P58" s="41"/>
      <c r="Q58" s="41"/>
      <c r="R58" s="42"/>
      <c r="S58" s="12"/>
      <c r="AB58" s="13"/>
      <c r="AC58" s="14"/>
    </row>
    <row r="59" spans="1:29" ht="18" customHeight="1" x14ac:dyDescent="0.25">
      <c r="A59" s="15" t="s">
        <v>52</v>
      </c>
      <c r="B59" s="17"/>
      <c r="C59" s="45"/>
      <c r="D59" s="16"/>
      <c r="E59" s="16"/>
      <c r="F59" s="17"/>
      <c r="G59" s="18"/>
      <c r="H59" s="19"/>
      <c r="I59" s="24"/>
      <c r="J59" s="21"/>
      <c r="K59" s="43">
        <f t="shared" si="4"/>
        <v>0</v>
      </c>
      <c r="L59" s="43">
        <f>ROUND(IF(J59="ДА",I59*1.2,0),2)</f>
        <v>0</v>
      </c>
      <c r="M59" s="43">
        <f t="shared" si="5"/>
        <v>0</v>
      </c>
      <c r="N59" s="22"/>
      <c r="O59" s="44">
        <f t="shared" ref="O59:O73" si="12">ROUND(M59*N59,2)</f>
        <v>0</v>
      </c>
      <c r="P59" s="23"/>
      <c r="Q59" s="18"/>
      <c r="R59" s="19"/>
      <c r="AB59" s="25"/>
      <c r="AC59" s="14"/>
    </row>
    <row r="60" spans="1:29" ht="18" customHeight="1" x14ac:dyDescent="0.25">
      <c r="A60" s="15" t="s">
        <v>53</v>
      </c>
      <c r="B60" s="17"/>
      <c r="C60" s="45"/>
      <c r="D60" s="16"/>
      <c r="E60" s="16"/>
      <c r="F60" s="17"/>
      <c r="G60" s="18"/>
      <c r="H60" s="19"/>
      <c r="I60" s="24"/>
      <c r="J60" s="21"/>
      <c r="K60" s="43">
        <f t="shared" si="4"/>
        <v>0</v>
      </c>
      <c r="L60" s="43">
        <f t="shared" ref="L60:L73" si="13">ROUND(IF(J60="ДА",I60*1.2,0),2)</f>
        <v>0</v>
      </c>
      <c r="M60" s="43">
        <f t="shared" si="5"/>
        <v>0</v>
      </c>
      <c r="N60" s="22"/>
      <c r="O60" s="44">
        <f t="shared" si="12"/>
        <v>0</v>
      </c>
      <c r="P60" s="23"/>
      <c r="Q60" s="18"/>
      <c r="R60" s="19"/>
      <c r="AB60" s="25"/>
      <c r="AC60" s="14"/>
    </row>
    <row r="61" spans="1:29" ht="18" customHeight="1" x14ac:dyDescent="0.25">
      <c r="A61" s="15" t="s">
        <v>54</v>
      </c>
      <c r="B61" s="17"/>
      <c r="C61" s="45"/>
      <c r="D61" s="16"/>
      <c r="E61" s="16"/>
      <c r="F61" s="17"/>
      <c r="G61" s="18"/>
      <c r="H61" s="19"/>
      <c r="I61" s="24"/>
      <c r="J61" s="21"/>
      <c r="K61" s="43">
        <f t="shared" si="4"/>
        <v>0</v>
      </c>
      <c r="L61" s="43">
        <f t="shared" si="13"/>
        <v>0</v>
      </c>
      <c r="M61" s="43">
        <f t="shared" si="5"/>
        <v>0</v>
      </c>
      <c r="N61" s="22"/>
      <c r="O61" s="44">
        <f t="shared" si="12"/>
        <v>0</v>
      </c>
      <c r="P61" s="23"/>
      <c r="Q61" s="18"/>
      <c r="R61" s="19"/>
      <c r="AB61" s="13"/>
      <c r="AC61" s="27"/>
    </row>
    <row r="62" spans="1:29" ht="18" customHeight="1" x14ac:dyDescent="0.25">
      <c r="A62" s="15" t="s">
        <v>55</v>
      </c>
      <c r="B62" s="17"/>
      <c r="C62" s="45"/>
      <c r="D62" s="16"/>
      <c r="E62" s="16"/>
      <c r="F62" s="17"/>
      <c r="G62" s="18"/>
      <c r="H62" s="19"/>
      <c r="I62" s="24"/>
      <c r="J62" s="21"/>
      <c r="K62" s="43">
        <f t="shared" si="4"/>
        <v>0</v>
      </c>
      <c r="L62" s="43">
        <f t="shared" si="13"/>
        <v>0</v>
      </c>
      <c r="M62" s="43">
        <f t="shared" si="5"/>
        <v>0</v>
      </c>
      <c r="N62" s="22"/>
      <c r="O62" s="44">
        <f t="shared" si="12"/>
        <v>0</v>
      </c>
      <c r="P62" s="23"/>
      <c r="Q62" s="18"/>
      <c r="R62" s="19"/>
    </row>
    <row r="63" spans="1:29" ht="18" customHeight="1" x14ac:dyDescent="0.25">
      <c r="A63" s="15" t="s">
        <v>56</v>
      </c>
      <c r="B63" s="17"/>
      <c r="C63" s="45"/>
      <c r="D63" s="16"/>
      <c r="E63" s="16"/>
      <c r="F63" s="17"/>
      <c r="G63" s="18"/>
      <c r="H63" s="19"/>
      <c r="I63" s="24"/>
      <c r="J63" s="21"/>
      <c r="K63" s="43">
        <f t="shared" si="4"/>
        <v>0</v>
      </c>
      <c r="L63" s="43">
        <f t="shared" si="13"/>
        <v>0</v>
      </c>
      <c r="M63" s="43">
        <f t="shared" si="5"/>
        <v>0</v>
      </c>
      <c r="N63" s="22"/>
      <c r="O63" s="44">
        <f t="shared" si="12"/>
        <v>0</v>
      </c>
      <c r="P63" s="23"/>
      <c r="Q63" s="18"/>
      <c r="R63" s="19"/>
    </row>
    <row r="64" spans="1:29" ht="18" customHeight="1" x14ac:dyDescent="0.25">
      <c r="A64" s="15" t="s">
        <v>57</v>
      </c>
      <c r="B64" s="17"/>
      <c r="C64" s="45"/>
      <c r="D64" s="16"/>
      <c r="E64" s="16"/>
      <c r="F64" s="17"/>
      <c r="G64" s="18"/>
      <c r="H64" s="19"/>
      <c r="I64" s="24"/>
      <c r="J64" s="21"/>
      <c r="K64" s="43">
        <f t="shared" si="4"/>
        <v>0</v>
      </c>
      <c r="L64" s="43">
        <f t="shared" si="13"/>
        <v>0</v>
      </c>
      <c r="M64" s="43">
        <f t="shared" si="5"/>
        <v>0</v>
      </c>
      <c r="N64" s="22"/>
      <c r="O64" s="44">
        <f t="shared" ref="O64:O68" si="14">ROUND(M64*N64,2)</f>
        <v>0</v>
      </c>
      <c r="P64" s="23"/>
      <c r="Q64" s="18"/>
      <c r="R64" s="19"/>
    </row>
    <row r="65" spans="1:29" ht="18" customHeight="1" x14ac:dyDescent="0.25">
      <c r="A65" s="15" t="s">
        <v>58</v>
      </c>
      <c r="B65" s="17"/>
      <c r="C65" s="45"/>
      <c r="D65" s="16"/>
      <c r="E65" s="16"/>
      <c r="F65" s="17"/>
      <c r="G65" s="18"/>
      <c r="H65" s="19"/>
      <c r="I65" s="24"/>
      <c r="J65" s="21"/>
      <c r="K65" s="43">
        <f t="shared" si="4"/>
        <v>0</v>
      </c>
      <c r="L65" s="43">
        <f t="shared" si="13"/>
        <v>0</v>
      </c>
      <c r="M65" s="43">
        <f t="shared" si="5"/>
        <v>0</v>
      </c>
      <c r="N65" s="22"/>
      <c r="O65" s="44">
        <f t="shared" si="14"/>
        <v>0</v>
      </c>
      <c r="P65" s="23"/>
      <c r="Q65" s="18"/>
      <c r="R65" s="19"/>
    </row>
    <row r="66" spans="1:29" ht="18" customHeight="1" x14ac:dyDescent="0.25">
      <c r="A66" s="15" t="s">
        <v>59</v>
      </c>
      <c r="B66" s="17"/>
      <c r="C66" s="45"/>
      <c r="D66" s="16"/>
      <c r="E66" s="16"/>
      <c r="F66" s="17"/>
      <c r="G66" s="18"/>
      <c r="H66" s="19"/>
      <c r="I66" s="24"/>
      <c r="J66" s="21"/>
      <c r="K66" s="43">
        <f t="shared" si="4"/>
        <v>0</v>
      </c>
      <c r="L66" s="43">
        <f t="shared" si="13"/>
        <v>0</v>
      </c>
      <c r="M66" s="43">
        <f t="shared" si="5"/>
        <v>0</v>
      </c>
      <c r="N66" s="22"/>
      <c r="O66" s="44">
        <f t="shared" si="14"/>
        <v>0</v>
      </c>
      <c r="P66" s="23"/>
      <c r="Q66" s="18"/>
      <c r="R66" s="19"/>
    </row>
    <row r="67" spans="1:29" ht="18" customHeight="1" x14ac:dyDescent="0.25">
      <c r="A67" s="15" t="s">
        <v>60</v>
      </c>
      <c r="B67" s="17"/>
      <c r="C67" s="45"/>
      <c r="D67" s="16"/>
      <c r="E67" s="16"/>
      <c r="F67" s="17"/>
      <c r="G67" s="18"/>
      <c r="H67" s="19"/>
      <c r="I67" s="24"/>
      <c r="J67" s="21"/>
      <c r="K67" s="43">
        <f t="shared" si="4"/>
        <v>0</v>
      </c>
      <c r="L67" s="43">
        <f t="shared" si="13"/>
        <v>0</v>
      </c>
      <c r="M67" s="43">
        <f t="shared" si="5"/>
        <v>0</v>
      </c>
      <c r="N67" s="22"/>
      <c r="O67" s="44">
        <f t="shared" si="14"/>
        <v>0</v>
      </c>
      <c r="P67" s="23"/>
      <c r="Q67" s="18"/>
      <c r="R67" s="19"/>
    </row>
    <row r="68" spans="1:29" ht="18" customHeight="1" x14ac:dyDescent="0.25">
      <c r="A68" s="15" t="s">
        <v>61</v>
      </c>
      <c r="B68" s="17"/>
      <c r="C68" s="45"/>
      <c r="D68" s="16"/>
      <c r="E68" s="16"/>
      <c r="F68" s="17"/>
      <c r="G68" s="18"/>
      <c r="H68" s="19"/>
      <c r="I68" s="24"/>
      <c r="J68" s="21"/>
      <c r="K68" s="43">
        <f t="shared" si="4"/>
        <v>0</v>
      </c>
      <c r="L68" s="43">
        <f t="shared" si="13"/>
        <v>0</v>
      </c>
      <c r="M68" s="43">
        <f t="shared" si="5"/>
        <v>0</v>
      </c>
      <c r="N68" s="22"/>
      <c r="O68" s="44">
        <f t="shared" si="14"/>
        <v>0</v>
      </c>
      <c r="P68" s="23"/>
      <c r="Q68" s="18"/>
      <c r="R68" s="19"/>
    </row>
    <row r="69" spans="1:29" ht="18" customHeight="1" x14ac:dyDescent="0.25">
      <c r="A69" s="15" t="s">
        <v>120</v>
      </c>
      <c r="B69" s="17"/>
      <c r="C69" s="45"/>
      <c r="D69" s="16"/>
      <c r="E69" s="16"/>
      <c r="F69" s="17"/>
      <c r="G69" s="18"/>
      <c r="H69" s="19"/>
      <c r="I69" s="24"/>
      <c r="J69" s="21"/>
      <c r="K69" s="43">
        <f t="shared" si="4"/>
        <v>0</v>
      </c>
      <c r="L69" s="43">
        <f t="shared" si="13"/>
        <v>0</v>
      </c>
      <c r="M69" s="43">
        <f t="shared" si="5"/>
        <v>0</v>
      </c>
      <c r="N69" s="22"/>
      <c r="O69" s="44">
        <f t="shared" si="12"/>
        <v>0</v>
      </c>
      <c r="P69" s="23"/>
      <c r="Q69" s="18"/>
      <c r="R69" s="19"/>
    </row>
    <row r="70" spans="1:29" ht="18" customHeight="1" x14ac:dyDescent="0.25">
      <c r="A70" s="15" t="s">
        <v>121</v>
      </c>
      <c r="B70" s="17"/>
      <c r="C70" s="45"/>
      <c r="D70" s="16"/>
      <c r="E70" s="16"/>
      <c r="F70" s="17"/>
      <c r="G70" s="18"/>
      <c r="H70" s="19"/>
      <c r="I70" s="24"/>
      <c r="J70" s="21"/>
      <c r="K70" s="43">
        <f t="shared" si="4"/>
        <v>0</v>
      </c>
      <c r="L70" s="43">
        <f t="shared" si="13"/>
        <v>0</v>
      </c>
      <c r="M70" s="43">
        <f t="shared" si="5"/>
        <v>0</v>
      </c>
      <c r="N70" s="22"/>
      <c r="O70" s="44">
        <f t="shared" si="12"/>
        <v>0</v>
      </c>
      <c r="P70" s="23"/>
      <c r="Q70" s="18"/>
      <c r="R70" s="19"/>
    </row>
    <row r="71" spans="1:29" ht="18" customHeight="1" x14ac:dyDescent="0.25">
      <c r="A71" s="15" t="s">
        <v>122</v>
      </c>
      <c r="B71" s="17"/>
      <c r="C71" s="45"/>
      <c r="D71" s="16"/>
      <c r="E71" s="16"/>
      <c r="F71" s="17"/>
      <c r="G71" s="18"/>
      <c r="H71" s="19"/>
      <c r="I71" s="24"/>
      <c r="J71" s="21"/>
      <c r="K71" s="43">
        <f t="shared" si="4"/>
        <v>0</v>
      </c>
      <c r="L71" s="43">
        <f t="shared" si="13"/>
        <v>0</v>
      </c>
      <c r="M71" s="43">
        <f t="shared" si="5"/>
        <v>0</v>
      </c>
      <c r="N71" s="22"/>
      <c r="O71" s="44">
        <f t="shared" si="12"/>
        <v>0</v>
      </c>
      <c r="P71" s="23"/>
      <c r="Q71" s="18"/>
      <c r="R71" s="19"/>
    </row>
    <row r="72" spans="1:29" ht="18" customHeight="1" x14ac:dyDescent="0.25">
      <c r="A72" s="15" t="s">
        <v>123</v>
      </c>
      <c r="B72" s="17"/>
      <c r="C72" s="45"/>
      <c r="D72" s="16"/>
      <c r="E72" s="16"/>
      <c r="F72" s="17"/>
      <c r="G72" s="18"/>
      <c r="H72" s="19"/>
      <c r="I72" s="24"/>
      <c r="J72" s="21"/>
      <c r="K72" s="43">
        <f t="shared" si="4"/>
        <v>0</v>
      </c>
      <c r="L72" s="43">
        <f t="shared" si="13"/>
        <v>0</v>
      </c>
      <c r="M72" s="43">
        <f t="shared" si="5"/>
        <v>0</v>
      </c>
      <c r="N72" s="22"/>
      <c r="O72" s="44">
        <f t="shared" si="12"/>
        <v>0</v>
      </c>
      <c r="P72" s="23"/>
      <c r="Q72" s="18"/>
      <c r="R72" s="19"/>
    </row>
    <row r="73" spans="1:29" ht="18" customHeight="1" x14ac:dyDescent="0.25">
      <c r="A73" s="15" t="s">
        <v>124</v>
      </c>
      <c r="B73" s="17"/>
      <c r="C73" s="45"/>
      <c r="D73" s="16"/>
      <c r="E73" s="16"/>
      <c r="F73" s="17"/>
      <c r="G73" s="18"/>
      <c r="H73" s="19"/>
      <c r="I73" s="24"/>
      <c r="J73" s="21"/>
      <c r="K73" s="43">
        <f t="shared" si="4"/>
        <v>0</v>
      </c>
      <c r="L73" s="43">
        <f t="shared" si="13"/>
        <v>0</v>
      </c>
      <c r="M73" s="43">
        <f t="shared" si="5"/>
        <v>0</v>
      </c>
      <c r="N73" s="22"/>
      <c r="O73" s="44">
        <f t="shared" si="12"/>
        <v>0</v>
      </c>
      <c r="P73" s="23"/>
      <c r="Q73" s="18"/>
      <c r="R73" s="19"/>
    </row>
    <row r="74" spans="1:29" ht="35.1" customHeight="1" x14ac:dyDescent="0.25">
      <c r="A74" s="40" t="s">
        <v>63</v>
      </c>
      <c r="B74" s="67" t="s">
        <v>64</v>
      </c>
      <c r="C74" s="68"/>
      <c r="D74" s="68"/>
      <c r="E74" s="68"/>
      <c r="F74" s="68"/>
      <c r="G74" s="68"/>
      <c r="H74" s="68"/>
      <c r="I74" s="68"/>
      <c r="J74" s="68"/>
      <c r="K74" s="41"/>
      <c r="L74" s="41"/>
      <c r="M74" s="41"/>
      <c r="N74" s="41"/>
      <c r="O74" s="41"/>
      <c r="P74" s="41"/>
      <c r="Q74" s="41"/>
      <c r="R74" s="42"/>
      <c r="S74" s="12"/>
      <c r="AB74" s="13"/>
      <c r="AC74" s="14"/>
    </row>
    <row r="75" spans="1:29" ht="18" customHeight="1" x14ac:dyDescent="0.25">
      <c r="A75" s="15" t="s">
        <v>65</v>
      </c>
      <c r="B75" s="17"/>
      <c r="C75" s="45"/>
      <c r="D75" s="16"/>
      <c r="E75" s="16"/>
      <c r="F75" s="17"/>
      <c r="G75" s="18"/>
      <c r="H75" s="19"/>
      <c r="I75" s="24"/>
      <c r="J75" s="21"/>
      <c r="K75" s="43">
        <f t="shared" si="4"/>
        <v>0</v>
      </c>
      <c r="L75" s="43">
        <f>ROUND(IF(J75="ДА",I75*1.2,0),2)</f>
        <v>0</v>
      </c>
      <c r="M75" s="43">
        <f t="shared" si="5"/>
        <v>0</v>
      </c>
      <c r="N75" s="22"/>
      <c r="O75" s="44">
        <f t="shared" ref="O75:O89" si="15">ROUND(M75*N75,2)</f>
        <v>0</v>
      </c>
      <c r="P75" s="23"/>
      <c r="Q75" s="18"/>
      <c r="R75" s="19"/>
      <c r="AB75" s="25"/>
      <c r="AC75" s="14"/>
    </row>
    <row r="76" spans="1:29" ht="18" customHeight="1" x14ac:dyDescent="0.25">
      <c r="A76" s="15" t="s">
        <v>66</v>
      </c>
      <c r="B76" s="17"/>
      <c r="C76" s="45"/>
      <c r="D76" s="16"/>
      <c r="E76" s="16"/>
      <c r="F76" s="17"/>
      <c r="G76" s="18"/>
      <c r="H76" s="19"/>
      <c r="I76" s="24"/>
      <c r="J76" s="21"/>
      <c r="K76" s="43">
        <f t="shared" si="4"/>
        <v>0</v>
      </c>
      <c r="L76" s="43">
        <f t="shared" ref="L76:L89" si="16">ROUND(IF(J76="ДА",I76*1.2,0),2)</f>
        <v>0</v>
      </c>
      <c r="M76" s="43">
        <f t="shared" si="5"/>
        <v>0</v>
      </c>
      <c r="N76" s="22"/>
      <c r="O76" s="44">
        <f t="shared" si="15"/>
        <v>0</v>
      </c>
      <c r="P76" s="23"/>
      <c r="Q76" s="18"/>
      <c r="R76" s="19"/>
      <c r="AB76" s="25"/>
      <c r="AC76" s="14"/>
    </row>
    <row r="77" spans="1:29" ht="18" customHeight="1" x14ac:dyDescent="0.25">
      <c r="A77" s="15" t="s">
        <v>67</v>
      </c>
      <c r="B77" s="17"/>
      <c r="C77" s="45"/>
      <c r="D77" s="16"/>
      <c r="E77" s="16"/>
      <c r="F77" s="17"/>
      <c r="G77" s="18"/>
      <c r="H77" s="19"/>
      <c r="I77" s="24"/>
      <c r="J77" s="21"/>
      <c r="K77" s="43">
        <f t="shared" si="4"/>
        <v>0</v>
      </c>
      <c r="L77" s="43">
        <f t="shared" si="16"/>
        <v>0</v>
      </c>
      <c r="M77" s="43">
        <f t="shared" si="5"/>
        <v>0</v>
      </c>
      <c r="N77" s="22"/>
      <c r="O77" s="44">
        <f t="shared" si="15"/>
        <v>0</v>
      </c>
      <c r="P77" s="23"/>
      <c r="Q77" s="18"/>
      <c r="R77" s="19"/>
      <c r="AB77" s="13"/>
      <c r="AC77" s="27"/>
    </row>
    <row r="78" spans="1:29" ht="18" customHeight="1" x14ac:dyDescent="0.25">
      <c r="A78" s="15" t="s">
        <v>68</v>
      </c>
      <c r="B78" s="17"/>
      <c r="C78" s="45"/>
      <c r="D78" s="16"/>
      <c r="E78" s="16"/>
      <c r="F78" s="17"/>
      <c r="G78" s="18"/>
      <c r="H78" s="19"/>
      <c r="I78" s="24"/>
      <c r="J78" s="21"/>
      <c r="K78" s="43">
        <f t="shared" si="4"/>
        <v>0</v>
      </c>
      <c r="L78" s="43">
        <f t="shared" si="16"/>
        <v>0</v>
      </c>
      <c r="M78" s="43">
        <f t="shared" si="5"/>
        <v>0</v>
      </c>
      <c r="N78" s="22"/>
      <c r="O78" s="44">
        <f t="shared" si="15"/>
        <v>0</v>
      </c>
      <c r="P78" s="23"/>
      <c r="Q78" s="18"/>
      <c r="R78" s="19"/>
    </row>
    <row r="79" spans="1:29" ht="18" customHeight="1" x14ac:dyDescent="0.25">
      <c r="A79" s="15" t="s">
        <v>69</v>
      </c>
      <c r="B79" s="17"/>
      <c r="C79" s="45"/>
      <c r="D79" s="16"/>
      <c r="E79" s="16"/>
      <c r="F79" s="17"/>
      <c r="G79" s="18"/>
      <c r="H79" s="19"/>
      <c r="I79" s="24"/>
      <c r="J79" s="21"/>
      <c r="K79" s="43">
        <f t="shared" si="4"/>
        <v>0</v>
      </c>
      <c r="L79" s="43">
        <f t="shared" si="16"/>
        <v>0</v>
      </c>
      <c r="M79" s="43">
        <f t="shared" si="5"/>
        <v>0</v>
      </c>
      <c r="N79" s="22"/>
      <c r="O79" s="44">
        <f t="shared" si="15"/>
        <v>0</v>
      </c>
      <c r="P79" s="23"/>
      <c r="Q79" s="18"/>
      <c r="R79" s="19"/>
    </row>
    <row r="80" spans="1:29" ht="18" customHeight="1" x14ac:dyDescent="0.25">
      <c r="A80" s="15" t="s">
        <v>70</v>
      </c>
      <c r="B80" s="17"/>
      <c r="C80" s="45"/>
      <c r="D80" s="16"/>
      <c r="E80" s="16"/>
      <c r="F80" s="17"/>
      <c r="G80" s="18"/>
      <c r="H80" s="19"/>
      <c r="I80" s="24"/>
      <c r="J80" s="21"/>
      <c r="K80" s="43">
        <f t="shared" si="4"/>
        <v>0</v>
      </c>
      <c r="L80" s="43">
        <f t="shared" si="16"/>
        <v>0</v>
      </c>
      <c r="M80" s="43">
        <f t="shared" si="5"/>
        <v>0</v>
      </c>
      <c r="N80" s="22"/>
      <c r="O80" s="44">
        <f t="shared" ref="O80:O84" si="17">ROUND(M80*N80,2)</f>
        <v>0</v>
      </c>
      <c r="P80" s="23"/>
      <c r="Q80" s="18"/>
      <c r="R80" s="19"/>
    </row>
    <row r="81" spans="1:29" ht="18" customHeight="1" x14ac:dyDescent="0.25">
      <c r="A81" s="15" t="s">
        <v>71</v>
      </c>
      <c r="B81" s="17"/>
      <c r="C81" s="45"/>
      <c r="D81" s="16"/>
      <c r="E81" s="16"/>
      <c r="F81" s="17"/>
      <c r="G81" s="18"/>
      <c r="H81" s="19"/>
      <c r="I81" s="24"/>
      <c r="J81" s="21"/>
      <c r="K81" s="43">
        <f t="shared" si="4"/>
        <v>0</v>
      </c>
      <c r="L81" s="43">
        <f t="shared" si="16"/>
        <v>0</v>
      </c>
      <c r="M81" s="43">
        <f t="shared" si="5"/>
        <v>0</v>
      </c>
      <c r="N81" s="22"/>
      <c r="O81" s="44">
        <f t="shared" si="17"/>
        <v>0</v>
      </c>
      <c r="P81" s="23"/>
      <c r="Q81" s="18"/>
      <c r="R81" s="19"/>
    </row>
    <row r="82" spans="1:29" ht="18" customHeight="1" x14ac:dyDescent="0.25">
      <c r="A82" s="15" t="s">
        <v>72</v>
      </c>
      <c r="B82" s="17"/>
      <c r="C82" s="45"/>
      <c r="D82" s="16"/>
      <c r="E82" s="16"/>
      <c r="F82" s="17"/>
      <c r="G82" s="18"/>
      <c r="H82" s="19"/>
      <c r="I82" s="24"/>
      <c r="J82" s="21"/>
      <c r="K82" s="43">
        <f t="shared" si="4"/>
        <v>0</v>
      </c>
      <c r="L82" s="43">
        <f t="shared" si="16"/>
        <v>0</v>
      </c>
      <c r="M82" s="43">
        <f t="shared" si="5"/>
        <v>0</v>
      </c>
      <c r="N82" s="22"/>
      <c r="O82" s="44">
        <f t="shared" si="17"/>
        <v>0</v>
      </c>
      <c r="P82" s="23"/>
      <c r="Q82" s="18"/>
      <c r="R82" s="19"/>
    </row>
    <row r="83" spans="1:29" ht="18" customHeight="1" x14ac:dyDescent="0.25">
      <c r="A83" s="15" t="s">
        <v>73</v>
      </c>
      <c r="B83" s="17"/>
      <c r="C83" s="45"/>
      <c r="D83" s="16"/>
      <c r="E83" s="16"/>
      <c r="F83" s="17"/>
      <c r="G83" s="18"/>
      <c r="H83" s="19"/>
      <c r="I83" s="24"/>
      <c r="J83" s="21"/>
      <c r="K83" s="43">
        <f t="shared" si="4"/>
        <v>0</v>
      </c>
      <c r="L83" s="43">
        <f t="shared" si="16"/>
        <v>0</v>
      </c>
      <c r="M83" s="43">
        <f t="shared" si="5"/>
        <v>0</v>
      </c>
      <c r="N83" s="22"/>
      <c r="O83" s="44">
        <f t="shared" si="17"/>
        <v>0</v>
      </c>
      <c r="P83" s="23"/>
      <c r="Q83" s="18"/>
      <c r="R83" s="19"/>
    </row>
    <row r="84" spans="1:29" ht="18" customHeight="1" x14ac:dyDescent="0.25">
      <c r="A84" s="15" t="s">
        <v>74</v>
      </c>
      <c r="B84" s="17"/>
      <c r="C84" s="45"/>
      <c r="D84" s="16"/>
      <c r="E84" s="16"/>
      <c r="F84" s="17"/>
      <c r="G84" s="18"/>
      <c r="H84" s="19"/>
      <c r="I84" s="24"/>
      <c r="J84" s="21"/>
      <c r="K84" s="43">
        <f t="shared" si="4"/>
        <v>0</v>
      </c>
      <c r="L84" s="43">
        <f t="shared" si="16"/>
        <v>0</v>
      </c>
      <c r="M84" s="43">
        <f t="shared" si="5"/>
        <v>0</v>
      </c>
      <c r="N84" s="22"/>
      <c r="O84" s="44">
        <f t="shared" si="17"/>
        <v>0</v>
      </c>
      <c r="P84" s="23"/>
      <c r="Q84" s="18"/>
      <c r="R84" s="19"/>
    </row>
    <row r="85" spans="1:29" ht="18" customHeight="1" x14ac:dyDescent="0.25">
      <c r="A85" s="15" t="s">
        <v>125</v>
      </c>
      <c r="B85" s="17"/>
      <c r="C85" s="45"/>
      <c r="D85" s="16"/>
      <c r="E85" s="16"/>
      <c r="F85" s="17"/>
      <c r="G85" s="18"/>
      <c r="H85" s="19"/>
      <c r="I85" s="24"/>
      <c r="J85" s="21"/>
      <c r="K85" s="43">
        <f t="shared" si="4"/>
        <v>0</v>
      </c>
      <c r="L85" s="43">
        <f t="shared" si="16"/>
        <v>0</v>
      </c>
      <c r="M85" s="43">
        <f t="shared" si="5"/>
        <v>0</v>
      </c>
      <c r="N85" s="22"/>
      <c r="O85" s="44">
        <f t="shared" si="15"/>
        <v>0</v>
      </c>
      <c r="P85" s="23"/>
      <c r="Q85" s="18"/>
      <c r="R85" s="19"/>
    </row>
    <row r="86" spans="1:29" ht="18" customHeight="1" x14ac:dyDescent="0.25">
      <c r="A86" s="15" t="s">
        <v>126</v>
      </c>
      <c r="B86" s="17"/>
      <c r="C86" s="45"/>
      <c r="D86" s="16"/>
      <c r="E86" s="16"/>
      <c r="F86" s="17"/>
      <c r="G86" s="18"/>
      <c r="H86" s="19"/>
      <c r="I86" s="24"/>
      <c r="J86" s="21"/>
      <c r="K86" s="43">
        <f t="shared" si="4"/>
        <v>0</v>
      </c>
      <c r="L86" s="43">
        <f t="shared" si="16"/>
        <v>0</v>
      </c>
      <c r="M86" s="43">
        <f t="shared" si="5"/>
        <v>0</v>
      </c>
      <c r="N86" s="22"/>
      <c r="O86" s="44">
        <f t="shared" si="15"/>
        <v>0</v>
      </c>
      <c r="P86" s="23"/>
      <c r="Q86" s="18"/>
      <c r="R86" s="19"/>
    </row>
    <row r="87" spans="1:29" ht="18" customHeight="1" x14ac:dyDescent="0.25">
      <c r="A87" s="15" t="s">
        <v>127</v>
      </c>
      <c r="B87" s="17"/>
      <c r="C87" s="45"/>
      <c r="D87" s="16"/>
      <c r="E87" s="16"/>
      <c r="F87" s="17"/>
      <c r="G87" s="18"/>
      <c r="H87" s="19"/>
      <c r="I87" s="24"/>
      <c r="J87" s="21"/>
      <c r="K87" s="43">
        <f t="shared" si="4"/>
        <v>0</v>
      </c>
      <c r="L87" s="43">
        <f t="shared" si="16"/>
        <v>0</v>
      </c>
      <c r="M87" s="43">
        <f t="shared" si="5"/>
        <v>0</v>
      </c>
      <c r="N87" s="22"/>
      <c r="O87" s="44">
        <f t="shared" si="15"/>
        <v>0</v>
      </c>
      <c r="P87" s="23"/>
      <c r="Q87" s="18"/>
      <c r="R87" s="19"/>
    </row>
    <row r="88" spans="1:29" ht="18" customHeight="1" x14ac:dyDescent="0.25">
      <c r="A88" s="15" t="s">
        <v>128</v>
      </c>
      <c r="B88" s="17"/>
      <c r="C88" s="45"/>
      <c r="D88" s="16"/>
      <c r="E88" s="16"/>
      <c r="F88" s="17"/>
      <c r="G88" s="18"/>
      <c r="H88" s="19"/>
      <c r="I88" s="24"/>
      <c r="J88" s="21"/>
      <c r="K88" s="43">
        <f t="shared" si="4"/>
        <v>0</v>
      </c>
      <c r="L88" s="43">
        <f t="shared" si="16"/>
        <v>0</v>
      </c>
      <c r="M88" s="43">
        <f t="shared" si="5"/>
        <v>0</v>
      </c>
      <c r="N88" s="22"/>
      <c r="O88" s="44">
        <f t="shared" si="15"/>
        <v>0</v>
      </c>
      <c r="P88" s="23"/>
      <c r="Q88" s="18"/>
      <c r="R88" s="19"/>
    </row>
    <row r="89" spans="1:29" ht="18" customHeight="1" x14ac:dyDescent="0.25">
      <c r="A89" s="15" t="s">
        <v>129</v>
      </c>
      <c r="B89" s="17"/>
      <c r="C89" s="45"/>
      <c r="D89" s="16"/>
      <c r="E89" s="16"/>
      <c r="F89" s="17"/>
      <c r="G89" s="18"/>
      <c r="H89" s="19"/>
      <c r="I89" s="24"/>
      <c r="J89" s="21"/>
      <c r="K89" s="43">
        <f t="shared" si="4"/>
        <v>0</v>
      </c>
      <c r="L89" s="43">
        <f t="shared" si="16"/>
        <v>0</v>
      </c>
      <c r="M89" s="43">
        <f t="shared" si="5"/>
        <v>0</v>
      </c>
      <c r="N89" s="22"/>
      <c r="O89" s="44">
        <f t="shared" si="15"/>
        <v>0</v>
      </c>
      <c r="P89" s="23"/>
      <c r="Q89" s="18"/>
      <c r="R89" s="19"/>
    </row>
    <row r="90" spans="1:29" ht="46.5" customHeight="1" x14ac:dyDescent="0.25">
      <c r="A90" s="40" t="s">
        <v>3</v>
      </c>
      <c r="B90" s="67" t="s">
        <v>103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9"/>
      <c r="S90" s="12"/>
      <c r="AB90" s="13"/>
      <c r="AC90" s="14"/>
    </row>
    <row r="91" spans="1:29" x14ac:dyDescent="0.25">
      <c r="A91" s="19">
        <v>1</v>
      </c>
      <c r="B91" s="17"/>
      <c r="C91" s="45"/>
      <c r="D91" s="16"/>
      <c r="E91" s="16"/>
      <c r="F91" s="17"/>
      <c r="G91" s="18"/>
      <c r="H91" s="19"/>
      <c r="I91" s="24"/>
      <c r="J91" s="21"/>
      <c r="K91" s="43">
        <f t="shared" ref="K91:K159" si="18">ROUND(IF(J91="ДА",G91*I91*0.2,0),2)</f>
        <v>0</v>
      </c>
      <c r="L91" s="43">
        <f>ROUND(IF(J91="ДА",I91*1.2,0),2)</f>
        <v>0</v>
      </c>
      <c r="M91" s="43">
        <f t="shared" ref="M91:M159" si="19">ROUND(IF(J91="ДА",G91*I91+K91,G91*I91),2)</f>
        <v>0</v>
      </c>
      <c r="N91" s="22"/>
      <c r="O91" s="44">
        <f t="shared" ref="O91:O105" si="20">ROUND(M91*N91,2)</f>
        <v>0</v>
      </c>
      <c r="P91" s="23"/>
      <c r="Q91" s="18"/>
      <c r="R91" s="19"/>
    </row>
    <row r="92" spans="1:29" x14ac:dyDescent="0.25">
      <c r="A92" s="19">
        <v>2</v>
      </c>
      <c r="B92" s="17"/>
      <c r="C92" s="45"/>
      <c r="D92" s="16"/>
      <c r="E92" s="16"/>
      <c r="F92" s="17"/>
      <c r="G92" s="18"/>
      <c r="H92" s="19"/>
      <c r="I92" s="24"/>
      <c r="J92" s="21"/>
      <c r="K92" s="43">
        <f t="shared" si="18"/>
        <v>0</v>
      </c>
      <c r="L92" s="43">
        <f t="shared" ref="L92:L105" si="21">ROUND(IF(J92="ДА",I92*1.2,0),2)</f>
        <v>0</v>
      </c>
      <c r="M92" s="43">
        <f t="shared" si="19"/>
        <v>0</v>
      </c>
      <c r="N92" s="22"/>
      <c r="O92" s="44">
        <f t="shared" si="20"/>
        <v>0</v>
      </c>
      <c r="P92" s="23"/>
      <c r="Q92" s="18"/>
      <c r="R92" s="19"/>
    </row>
    <row r="93" spans="1:29" x14ac:dyDescent="0.25">
      <c r="A93" s="19">
        <v>3</v>
      </c>
      <c r="B93" s="17"/>
      <c r="C93" s="45"/>
      <c r="D93" s="16"/>
      <c r="E93" s="16"/>
      <c r="F93" s="17"/>
      <c r="G93" s="18"/>
      <c r="H93" s="19"/>
      <c r="I93" s="24"/>
      <c r="J93" s="21"/>
      <c r="K93" s="43">
        <f t="shared" si="18"/>
        <v>0</v>
      </c>
      <c r="L93" s="43">
        <f t="shared" si="21"/>
        <v>0</v>
      </c>
      <c r="M93" s="43">
        <f t="shared" si="19"/>
        <v>0</v>
      </c>
      <c r="N93" s="22"/>
      <c r="O93" s="44">
        <f t="shared" si="20"/>
        <v>0</v>
      </c>
      <c r="P93" s="23"/>
      <c r="Q93" s="18"/>
      <c r="R93" s="19"/>
    </row>
    <row r="94" spans="1:29" x14ac:dyDescent="0.25">
      <c r="A94" s="19">
        <v>4</v>
      </c>
      <c r="B94" s="17"/>
      <c r="C94" s="45"/>
      <c r="D94" s="16"/>
      <c r="E94" s="16"/>
      <c r="F94" s="17"/>
      <c r="G94" s="18"/>
      <c r="H94" s="19"/>
      <c r="I94" s="24"/>
      <c r="J94" s="21"/>
      <c r="K94" s="43">
        <f t="shared" si="18"/>
        <v>0</v>
      </c>
      <c r="L94" s="43">
        <f t="shared" si="21"/>
        <v>0</v>
      </c>
      <c r="M94" s="43">
        <f t="shared" si="19"/>
        <v>0</v>
      </c>
      <c r="N94" s="22"/>
      <c r="O94" s="44">
        <f t="shared" si="20"/>
        <v>0</v>
      </c>
      <c r="P94" s="23"/>
      <c r="Q94" s="18"/>
      <c r="R94" s="19"/>
    </row>
    <row r="95" spans="1:29" x14ac:dyDescent="0.25">
      <c r="A95" s="19">
        <v>5</v>
      </c>
      <c r="B95" s="17"/>
      <c r="C95" s="45"/>
      <c r="D95" s="16"/>
      <c r="E95" s="16"/>
      <c r="F95" s="17"/>
      <c r="G95" s="18"/>
      <c r="H95" s="19"/>
      <c r="I95" s="24"/>
      <c r="J95" s="21"/>
      <c r="K95" s="43">
        <f t="shared" si="18"/>
        <v>0</v>
      </c>
      <c r="L95" s="43">
        <f t="shared" si="21"/>
        <v>0</v>
      </c>
      <c r="M95" s="43">
        <f t="shared" si="19"/>
        <v>0</v>
      </c>
      <c r="N95" s="22"/>
      <c r="O95" s="44">
        <f t="shared" si="20"/>
        <v>0</v>
      </c>
      <c r="P95" s="23"/>
      <c r="Q95" s="18"/>
      <c r="R95" s="19"/>
    </row>
    <row r="96" spans="1:29" x14ac:dyDescent="0.25">
      <c r="A96" s="19">
        <v>6</v>
      </c>
      <c r="B96" s="17"/>
      <c r="C96" s="45"/>
      <c r="D96" s="16"/>
      <c r="E96" s="16"/>
      <c r="F96" s="17"/>
      <c r="G96" s="18"/>
      <c r="H96" s="19"/>
      <c r="I96" s="24"/>
      <c r="J96" s="21"/>
      <c r="K96" s="43">
        <f t="shared" si="18"/>
        <v>0</v>
      </c>
      <c r="L96" s="43">
        <f t="shared" si="21"/>
        <v>0</v>
      </c>
      <c r="M96" s="43">
        <f t="shared" si="19"/>
        <v>0</v>
      </c>
      <c r="N96" s="22"/>
      <c r="O96" s="44">
        <f t="shared" ref="O96:O100" si="22">ROUND(M96*N96,2)</f>
        <v>0</v>
      </c>
      <c r="P96" s="23"/>
      <c r="Q96" s="18"/>
      <c r="R96" s="19"/>
    </row>
    <row r="97" spans="1:29" x14ac:dyDescent="0.25">
      <c r="A97" s="19">
        <v>7</v>
      </c>
      <c r="B97" s="17"/>
      <c r="C97" s="45"/>
      <c r="D97" s="16"/>
      <c r="E97" s="16"/>
      <c r="F97" s="17"/>
      <c r="G97" s="18"/>
      <c r="H97" s="19"/>
      <c r="I97" s="24"/>
      <c r="J97" s="21"/>
      <c r="K97" s="43">
        <f t="shared" si="18"/>
        <v>0</v>
      </c>
      <c r="L97" s="43">
        <f t="shared" si="21"/>
        <v>0</v>
      </c>
      <c r="M97" s="43">
        <f t="shared" si="19"/>
        <v>0</v>
      </c>
      <c r="N97" s="22"/>
      <c r="O97" s="44">
        <f t="shared" si="22"/>
        <v>0</v>
      </c>
      <c r="P97" s="23"/>
      <c r="Q97" s="18"/>
      <c r="R97" s="19"/>
    </row>
    <row r="98" spans="1:29" x14ac:dyDescent="0.25">
      <c r="A98" s="19">
        <v>8</v>
      </c>
      <c r="B98" s="17"/>
      <c r="C98" s="45"/>
      <c r="D98" s="16"/>
      <c r="E98" s="16"/>
      <c r="F98" s="17"/>
      <c r="G98" s="18"/>
      <c r="H98" s="19"/>
      <c r="I98" s="24"/>
      <c r="J98" s="21"/>
      <c r="K98" s="43">
        <f t="shared" si="18"/>
        <v>0</v>
      </c>
      <c r="L98" s="43">
        <f t="shared" si="21"/>
        <v>0</v>
      </c>
      <c r="M98" s="43">
        <f t="shared" si="19"/>
        <v>0</v>
      </c>
      <c r="N98" s="22"/>
      <c r="O98" s="44">
        <f t="shared" si="22"/>
        <v>0</v>
      </c>
      <c r="P98" s="23"/>
      <c r="Q98" s="18"/>
      <c r="R98" s="19"/>
    </row>
    <row r="99" spans="1:29" x14ac:dyDescent="0.25">
      <c r="A99" s="19">
        <v>9</v>
      </c>
      <c r="B99" s="17"/>
      <c r="C99" s="45"/>
      <c r="D99" s="16"/>
      <c r="E99" s="16"/>
      <c r="F99" s="17"/>
      <c r="G99" s="18"/>
      <c r="H99" s="19"/>
      <c r="I99" s="24"/>
      <c r="J99" s="21"/>
      <c r="K99" s="43">
        <f t="shared" si="18"/>
        <v>0</v>
      </c>
      <c r="L99" s="43">
        <f t="shared" si="21"/>
        <v>0</v>
      </c>
      <c r="M99" s="43">
        <f t="shared" si="19"/>
        <v>0</v>
      </c>
      <c r="N99" s="22"/>
      <c r="O99" s="44">
        <f t="shared" si="22"/>
        <v>0</v>
      </c>
      <c r="P99" s="23"/>
      <c r="Q99" s="18"/>
      <c r="R99" s="19"/>
    </row>
    <row r="100" spans="1:29" x14ac:dyDescent="0.25">
      <c r="A100" s="19">
        <v>10</v>
      </c>
      <c r="B100" s="17"/>
      <c r="C100" s="45"/>
      <c r="D100" s="16"/>
      <c r="E100" s="16"/>
      <c r="F100" s="17"/>
      <c r="G100" s="18"/>
      <c r="H100" s="19"/>
      <c r="I100" s="24"/>
      <c r="J100" s="21"/>
      <c r="K100" s="43">
        <f t="shared" si="18"/>
        <v>0</v>
      </c>
      <c r="L100" s="43">
        <f t="shared" si="21"/>
        <v>0</v>
      </c>
      <c r="M100" s="43">
        <f t="shared" si="19"/>
        <v>0</v>
      </c>
      <c r="N100" s="22"/>
      <c r="O100" s="44">
        <f t="shared" si="22"/>
        <v>0</v>
      </c>
      <c r="P100" s="23"/>
      <c r="Q100" s="18"/>
      <c r="R100" s="19"/>
    </row>
    <row r="101" spans="1:29" x14ac:dyDescent="0.25">
      <c r="A101" s="19">
        <v>11</v>
      </c>
      <c r="B101" s="17"/>
      <c r="C101" s="45"/>
      <c r="D101" s="16"/>
      <c r="E101" s="16"/>
      <c r="F101" s="17"/>
      <c r="G101" s="18"/>
      <c r="H101" s="19"/>
      <c r="I101" s="24"/>
      <c r="J101" s="21"/>
      <c r="K101" s="43">
        <f t="shared" si="18"/>
        <v>0</v>
      </c>
      <c r="L101" s="43">
        <f t="shared" si="21"/>
        <v>0</v>
      </c>
      <c r="M101" s="43">
        <f t="shared" si="19"/>
        <v>0</v>
      </c>
      <c r="N101" s="22"/>
      <c r="O101" s="44">
        <f t="shared" si="20"/>
        <v>0</v>
      </c>
      <c r="P101" s="23"/>
      <c r="Q101" s="18"/>
      <c r="R101" s="19"/>
    </row>
    <row r="102" spans="1:29" x14ac:dyDescent="0.25">
      <c r="A102" s="19">
        <v>12</v>
      </c>
      <c r="B102" s="17"/>
      <c r="C102" s="45"/>
      <c r="D102" s="16"/>
      <c r="E102" s="16"/>
      <c r="F102" s="17"/>
      <c r="G102" s="18"/>
      <c r="H102" s="19"/>
      <c r="I102" s="24"/>
      <c r="J102" s="21"/>
      <c r="K102" s="43">
        <f t="shared" si="18"/>
        <v>0</v>
      </c>
      <c r="L102" s="43">
        <f t="shared" si="21"/>
        <v>0</v>
      </c>
      <c r="M102" s="43">
        <f t="shared" si="19"/>
        <v>0</v>
      </c>
      <c r="N102" s="22"/>
      <c r="O102" s="44">
        <f t="shared" si="20"/>
        <v>0</v>
      </c>
      <c r="P102" s="23"/>
      <c r="Q102" s="18"/>
      <c r="R102" s="19"/>
    </row>
    <row r="103" spans="1:29" x14ac:dyDescent="0.25">
      <c r="A103" s="19">
        <v>13</v>
      </c>
      <c r="B103" s="17"/>
      <c r="C103" s="45"/>
      <c r="D103" s="16"/>
      <c r="E103" s="16"/>
      <c r="F103" s="17"/>
      <c r="G103" s="18"/>
      <c r="H103" s="19"/>
      <c r="I103" s="24"/>
      <c r="J103" s="21"/>
      <c r="K103" s="43">
        <f t="shared" si="18"/>
        <v>0</v>
      </c>
      <c r="L103" s="43">
        <f t="shared" si="21"/>
        <v>0</v>
      </c>
      <c r="M103" s="43">
        <f t="shared" si="19"/>
        <v>0</v>
      </c>
      <c r="N103" s="22"/>
      <c r="O103" s="44">
        <f t="shared" si="20"/>
        <v>0</v>
      </c>
      <c r="P103" s="23"/>
      <c r="Q103" s="18"/>
      <c r="R103" s="19"/>
    </row>
    <row r="104" spans="1:29" x14ac:dyDescent="0.25">
      <c r="A104" s="19">
        <v>14</v>
      </c>
      <c r="B104" s="17"/>
      <c r="C104" s="45"/>
      <c r="D104" s="16"/>
      <c r="E104" s="16"/>
      <c r="F104" s="17"/>
      <c r="G104" s="18"/>
      <c r="H104" s="19"/>
      <c r="I104" s="24"/>
      <c r="J104" s="21"/>
      <c r="K104" s="43">
        <f t="shared" si="18"/>
        <v>0</v>
      </c>
      <c r="L104" s="43">
        <f t="shared" si="21"/>
        <v>0</v>
      </c>
      <c r="M104" s="43">
        <f t="shared" si="19"/>
        <v>0</v>
      </c>
      <c r="N104" s="22"/>
      <c r="O104" s="44">
        <f t="shared" si="20"/>
        <v>0</v>
      </c>
      <c r="P104" s="23"/>
      <c r="Q104" s="18"/>
      <c r="R104" s="19"/>
    </row>
    <row r="105" spans="1:29" x14ac:dyDescent="0.25">
      <c r="A105" s="19">
        <v>15</v>
      </c>
      <c r="B105" s="17"/>
      <c r="C105" s="45"/>
      <c r="D105" s="16"/>
      <c r="E105" s="16"/>
      <c r="F105" s="17"/>
      <c r="G105" s="18"/>
      <c r="H105" s="19"/>
      <c r="I105" s="24"/>
      <c r="J105" s="21"/>
      <c r="K105" s="43">
        <f t="shared" si="18"/>
        <v>0</v>
      </c>
      <c r="L105" s="43">
        <f t="shared" si="21"/>
        <v>0</v>
      </c>
      <c r="M105" s="43">
        <f t="shared" si="19"/>
        <v>0</v>
      </c>
      <c r="N105" s="22"/>
      <c r="O105" s="44">
        <f t="shared" si="20"/>
        <v>0</v>
      </c>
      <c r="P105" s="23"/>
      <c r="Q105" s="18"/>
      <c r="R105" s="19"/>
    </row>
    <row r="106" spans="1:29" ht="46.5" customHeight="1" x14ac:dyDescent="0.25">
      <c r="A106" s="40" t="s">
        <v>4</v>
      </c>
      <c r="B106" s="67" t="s">
        <v>297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9"/>
      <c r="S106" s="12"/>
      <c r="AB106" s="13"/>
      <c r="AC106" s="14"/>
    </row>
    <row r="107" spans="1:29" x14ac:dyDescent="0.25">
      <c r="A107" s="19">
        <v>1</v>
      </c>
      <c r="B107" s="17"/>
      <c r="C107" s="45"/>
      <c r="D107" s="16"/>
      <c r="E107" s="16"/>
      <c r="F107" s="17"/>
      <c r="G107" s="18"/>
      <c r="H107" s="19"/>
      <c r="I107" s="24"/>
      <c r="J107" s="21"/>
      <c r="K107" s="43">
        <f t="shared" ref="K107:K111" si="23">ROUND(IF(J107="ДА",G107*I107*0.2,0),2)</f>
        <v>0</v>
      </c>
      <c r="L107" s="43">
        <f t="shared" ref="L107:L111" si="24">ROUND(IF(J107="ДА",I107*1.2,0),2)</f>
        <v>0</v>
      </c>
      <c r="M107" s="43">
        <f t="shared" ref="M107:M111" si="25">ROUND(IF(J107="ДА",G107*I107+K107,G107*I107),2)</f>
        <v>0</v>
      </c>
      <c r="N107" s="22"/>
      <c r="O107" s="44">
        <f t="shared" ref="O107:O111" si="26">ROUND(M107*N107,2)</f>
        <v>0</v>
      </c>
      <c r="P107" s="23"/>
      <c r="Q107" s="18"/>
      <c r="R107" s="19"/>
    </row>
    <row r="108" spans="1:29" x14ac:dyDescent="0.25">
      <c r="A108" s="19">
        <v>2</v>
      </c>
      <c r="B108" s="17"/>
      <c r="C108" s="45"/>
      <c r="D108" s="16"/>
      <c r="E108" s="16"/>
      <c r="F108" s="17"/>
      <c r="G108" s="18"/>
      <c r="H108" s="19"/>
      <c r="I108" s="24"/>
      <c r="J108" s="21"/>
      <c r="K108" s="43">
        <f t="shared" si="23"/>
        <v>0</v>
      </c>
      <c r="L108" s="43">
        <f t="shared" si="24"/>
        <v>0</v>
      </c>
      <c r="M108" s="43">
        <f t="shared" si="25"/>
        <v>0</v>
      </c>
      <c r="N108" s="22"/>
      <c r="O108" s="44">
        <f t="shared" si="26"/>
        <v>0</v>
      </c>
      <c r="P108" s="23"/>
      <c r="Q108" s="18"/>
      <c r="R108" s="19"/>
    </row>
    <row r="109" spans="1:29" x14ac:dyDescent="0.25">
      <c r="A109" s="19">
        <v>3</v>
      </c>
      <c r="B109" s="17"/>
      <c r="C109" s="45"/>
      <c r="D109" s="16"/>
      <c r="E109" s="16"/>
      <c r="F109" s="17"/>
      <c r="G109" s="18"/>
      <c r="H109" s="19"/>
      <c r="I109" s="24"/>
      <c r="J109" s="21"/>
      <c r="K109" s="43">
        <f t="shared" si="23"/>
        <v>0</v>
      </c>
      <c r="L109" s="43">
        <f t="shared" si="24"/>
        <v>0</v>
      </c>
      <c r="M109" s="43">
        <f t="shared" si="25"/>
        <v>0</v>
      </c>
      <c r="N109" s="22"/>
      <c r="O109" s="44">
        <f t="shared" si="26"/>
        <v>0</v>
      </c>
      <c r="P109" s="23"/>
      <c r="Q109" s="18"/>
      <c r="R109" s="19"/>
    </row>
    <row r="110" spans="1:29" x14ac:dyDescent="0.25">
      <c r="A110" s="19">
        <v>4</v>
      </c>
      <c r="B110" s="17"/>
      <c r="C110" s="45"/>
      <c r="D110" s="16"/>
      <c r="E110" s="16"/>
      <c r="F110" s="17"/>
      <c r="G110" s="18"/>
      <c r="H110" s="19"/>
      <c r="I110" s="24"/>
      <c r="J110" s="21"/>
      <c r="K110" s="43">
        <f t="shared" si="23"/>
        <v>0</v>
      </c>
      <c r="L110" s="43">
        <f t="shared" si="24"/>
        <v>0</v>
      </c>
      <c r="M110" s="43">
        <f t="shared" si="25"/>
        <v>0</v>
      </c>
      <c r="N110" s="22"/>
      <c r="O110" s="44">
        <f t="shared" si="26"/>
        <v>0</v>
      </c>
      <c r="P110" s="23"/>
      <c r="Q110" s="18"/>
      <c r="R110" s="19"/>
    </row>
    <row r="111" spans="1:29" x14ac:dyDescent="0.25">
      <c r="A111" s="19">
        <v>5</v>
      </c>
      <c r="B111" s="17"/>
      <c r="C111" s="45"/>
      <c r="D111" s="16"/>
      <c r="E111" s="16"/>
      <c r="F111" s="17"/>
      <c r="G111" s="18"/>
      <c r="H111" s="19"/>
      <c r="I111" s="24"/>
      <c r="J111" s="21"/>
      <c r="K111" s="43">
        <f t="shared" si="23"/>
        <v>0</v>
      </c>
      <c r="L111" s="43">
        <f t="shared" si="24"/>
        <v>0</v>
      </c>
      <c r="M111" s="43">
        <f t="shared" si="25"/>
        <v>0</v>
      </c>
      <c r="N111" s="22"/>
      <c r="O111" s="44">
        <f t="shared" si="26"/>
        <v>0</v>
      </c>
      <c r="P111" s="23"/>
      <c r="Q111" s="18"/>
      <c r="R111" s="19"/>
    </row>
    <row r="112" spans="1:29" ht="46.5" customHeight="1" x14ac:dyDescent="0.25">
      <c r="A112" s="40" t="s">
        <v>5</v>
      </c>
      <c r="B112" s="67" t="s">
        <v>75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9"/>
      <c r="S112" s="12"/>
      <c r="AB112" s="13"/>
      <c r="AC112" s="14"/>
    </row>
    <row r="113" spans="1:18" x14ac:dyDescent="0.25">
      <c r="A113" s="19">
        <v>1</v>
      </c>
      <c r="B113" s="17"/>
      <c r="C113" s="45"/>
      <c r="D113" s="16"/>
      <c r="E113" s="16"/>
      <c r="F113" s="17"/>
      <c r="G113" s="18"/>
      <c r="H113" s="19"/>
      <c r="I113" s="24"/>
      <c r="J113" s="21"/>
      <c r="K113" s="43">
        <f t="shared" si="18"/>
        <v>0</v>
      </c>
      <c r="L113" s="43">
        <f>ROUND(IF(J113="ДА",I113*1.2,0),2)</f>
        <v>0</v>
      </c>
      <c r="M113" s="43">
        <f t="shared" si="19"/>
        <v>0</v>
      </c>
      <c r="N113" s="22"/>
      <c r="O113" s="44">
        <f t="shared" ref="O113:O127" si="27">ROUND(M113*N113,2)</f>
        <v>0</v>
      </c>
      <c r="P113" s="23"/>
      <c r="Q113" s="18"/>
      <c r="R113" s="19"/>
    </row>
    <row r="114" spans="1:18" x14ac:dyDescent="0.25">
      <c r="A114" s="19">
        <v>2</v>
      </c>
      <c r="B114" s="17"/>
      <c r="C114" s="45"/>
      <c r="D114" s="16"/>
      <c r="E114" s="16"/>
      <c r="F114" s="17"/>
      <c r="G114" s="18"/>
      <c r="H114" s="19"/>
      <c r="I114" s="24"/>
      <c r="J114" s="21"/>
      <c r="K114" s="43">
        <f t="shared" si="18"/>
        <v>0</v>
      </c>
      <c r="L114" s="43">
        <f t="shared" ref="L114:L127" si="28">ROUND(IF(J114="ДА",I114*1.2,0),2)</f>
        <v>0</v>
      </c>
      <c r="M114" s="43">
        <f t="shared" si="19"/>
        <v>0</v>
      </c>
      <c r="N114" s="22"/>
      <c r="O114" s="44">
        <f t="shared" si="27"/>
        <v>0</v>
      </c>
      <c r="P114" s="23"/>
      <c r="Q114" s="18"/>
      <c r="R114" s="19"/>
    </row>
    <row r="115" spans="1:18" x14ac:dyDescent="0.25">
      <c r="A115" s="19">
        <v>3</v>
      </c>
      <c r="B115" s="17"/>
      <c r="C115" s="45"/>
      <c r="D115" s="16"/>
      <c r="E115" s="16"/>
      <c r="F115" s="17"/>
      <c r="G115" s="18"/>
      <c r="H115" s="19"/>
      <c r="I115" s="24"/>
      <c r="J115" s="21"/>
      <c r="K115" s="43">
        <f t="shared" si="18"/>
        <v>0</v>
      </c>
      <c r="L115" s="43">
        <f t="shared" si="28"/>
        <v>0</v>
      </c>
      <c r="M115" s="43">
        <f t="shared" si="19"/>
        <v>0</v>
      </c>
      <c r="N115" s="22"/>
      <c r="O115" s="44">
        <f t="shared" si="27"/>
        <v>0</v>
      </c>
      <c r="P115" s="23"/>
      <c r="Q115" s="18"/>
      <c r="R115" s="19"/>
    </row>
    <row r="116" spans="1:18" x14ac:dyDescent="0.25">
      <c r="A116" s="19">
        <v>4</v>
      </c>
      <c r="B116" s="17"/>
      <c r="C116" s="45"/>
      <c r="D116" s="16"/>
      <c r="E116" s="16"/>
      <c r="F116" s="17"/>
      <c r="G116" s="18"/>
      <c r="H116" s="19"/>
      <c r="I116" s="24"/>
      <c r="J116" s="21"/>
      <c r="K116" s="43">
        <f t="shared" si="18"/>
        <v>0</v>
      </c>
      <c r="L116" s="43">
        <f t="shared" si="28"/>
        <v>0</v>
      </c>
      <c r="M116" s="43">
        <f t="shared" si="19"/>
        <v>0</v>
      </c>
      <c r="N116" s="22"/>
      <c r="O116" s="44">
        <f t="shared" si="27"/>
        <v>0</v>
      </c>
      <c r="P116" s="23"/>
      <c r="Q116" s="18"/>
      <c r="R116" s="19"/>
    </row>
    <row r="117" spans="1:18" x14ac:dyDescent="0.25">
      <c r="A117" s="19">
        <v>5</v>
      </c>
      <c r="B117" s="17"/>
      <c r="C117" s="45"/>
      <c r="D117" s="16"/>
      <c r="E117" s="16"/>
      <c r="F117" s="17"/>
      <c r="G117" s="18"/>
      <c r="H117" s="19"/>
      <c r="I117" s="24"/>
      <c r="J117" s="21"/>
      <c r="K117" s="43">
        <f t="shared" si="18"/>
        <v>0</v>
      </c>
      <c r="L117" s="43">
        <f t="shared" si="28"/>
        <v>0</v>
      </c>
      <c r="M117" s="43">
        <f t="shared" si="19"/>
        <v>0</v>
      </c>
      <c r="N117" s="22"/>
      <c r="O117" s="44">
        <f t="shared" si="27"/>
        <v>0</v>
      </c>
      <c r="P117" s="23"/>
      <c r="Q117" s="18"/>
      <c r="R117" s="19"/>
    </row>
    <row r="118" spans="1:18" x14ac:dyDescent="0.25">
      <c r="A118" s="19">
        <v>6</v>
      </c>
      <c r="B118" s="17"/>
      <c r="C118" s="45"/>
      <c r="D118" s="16"/>
      <c r="E118" s="16"/>
      <c r="F118" s="17"/>
      <c r="G118" s="18"/>
      <c r="H118" s="19"/>
      <c r="I118" s="24"/>
      <c r="J118" s="21"/>
      <c r="K118" s="43">
        <f t="shared" si="18"/>
        <v>0</v>
      </c>
      <c r="L118" s="43">
        <f t="shared" si="28"/>
        <v>0</v>
      </c>
      <c r="M118" s="43">
        <f t="shared" si="19"/>
        <v>0</v>
      </c>
      <c r="N118" s="22"/>
      <c r="O118" s="44">
        <f t="shared" ref="O118:O122" si="29">ROUND(M118*N118,2)</f>
        <v>0</v>
      </c>
      <c r="P118" s="23"/>
      <c r="Q118" s="18"/>
      <c r="R118" s="19"/>
    </row>
    <row r="119" spans="1:18" x14ac:dyDescent="0.25">
      <c r="A119" s="19">
        <v>7</v>
      </c>
      <c r="B119" s="17"/>
      <c r="C119" s="45"/>
      <c r="D119" s="16"/>
      <c r="E119" s="16"/>
      <c r="F119" s="17"/>
      <c r="G119" s="18"/>
      <c r="H119" s="19"/>
      <c r="I119" s="24"/>
      <c r="J119" s="21"/>
      <c r="K119" s="43">
        <f t="shared" si="18"/>
        <v>0</v>
      </c>
      <c r="L119" s="43">
        <f t="shared" si="28"/>
        <v>0</v>
      </c>
      <c r="M119" s="43">
        <f t="shared" si="19"/>
        <v>0</v>
      </c>
      <c r="N119" s="22"/>
      <c r="O119" s="44">
        <f t="shared" si="29"/>
        <v>0</v>
      </c>
      <c r="P119" s="23"/>
      <c r="Q119" s="18"/>
      <c r="R119" s="19"/>
    </row>
    <row r="120" spans="1:18" x14ac:dyDescent="0.25">
      <c r="A120" s="19">
        <v>8</v>
      </c>
      <c r="B120" s="17"/>
      <c r="C120" s="45"/>
      <c r="D120" s="16"/>
      <c r="E120" s="16"/>
      <c r="F120" s="17"/>
      <c r="G120" s="18"/>
      <c r="H120" s="19"/>
      <c r="I120" s="24"/>
      <c r="J120" s="21"/>
      <c r="K120" s="43">
        <f t="shared" si="18"/>
        <v>0</v>
      </c>
      <c r="L120" s="43">
        <f t="shared" si="28"/>
        <v>0</v>
      </c>
      <c r="M120" s="43">
        <f t="shared" si="19"/>
        <v>0</v>
      </c>
      <c r="N120" s="22"/>
      <c r="O120" s="44">
        <f t="shared" si="29"/>
        <v>0</v>
      </c>
      <c r="P120" s="23"/>
      <c r="Q120" s="18"/>
      <c r="R120" s="19"/>
    </row>
    <row r="121" spans="1:18" x14ac:dyDescent="0.25">
      <c r="A121" s="19">
        <v>9</v>
      </c>
      <c r="B121" s="17"/>
      <c r="C121" s="45"/>
      <c r="D121" s="16"/>
      <c r="E121" s="16"/>
      <c r="F121" s="17"/>
      <c r="G121" s="18"/>
      <c r="H121" s="19"/>
      <c r="I121" s="24"/>
      <c r="J121" s="21"/>
      <c r="K121" s="43">
        <f t="shared" si="18"/>
        <v>0</v>
      </c>
      <c r="L121" s="43">
        <f t="shared" si="28"/>
        <v>0</v>
      </c>
      <c r="M121" s="43">
        <f t="shared" si="19"/>
        <v>0</v>
      </c>
      <c r="N121" s="22"/>
      <c r="O121" s="44">
        <f t="shared" si="29"/>
        <v>0</v>
      </c>
      <c r="P121" s="23"/>
      <c r="Q121" s="18"/>
      <c r="R121" s="19"/>
    </row>
    <row r="122" spans="1:18" x14ac:dyDescent="0.25">
      <c r="A122" s="19">
        <v>10</v>
      </c>
      <c r="B122" s="17"/>
      <c r="C122" s="45"/>
      <c r="D122" s="16"/>
      <c r="E122" s="16"/>
      <c r="F122" s="17"/>
      <c r="G122" s="18"/>
      <c r="H122" s="19"/>
      <c r="I122" s="24"/>
      <c r="J122" s="21"/>
      <c r="K122" s="43">
        <f t="shared" si="18"/>
        <v>0</v>
      </c>
      <c r="L122" s="43">
        <f t="shared" si="28"/>
        <v>0</v>
      </c>
      <c r="M122" s="43">
        <f t="shared" si="19"/>
        <v>0</v>
      </c>
      <c r="N122" s="22"/>
      <c r="O122" s="44">
        <f t="shared" si="29"/>
        <v>0</v>
      </c>
      <c r="P122" s="23"/>
      <c r="Q122" s="18"/>
      <c r="R122" s="19"/>
    </row>
    <row r="123" spans="1:18" x14ac:dyDescent="0.25">
      <c r="A123" s="19">
        <v>11</v>
      </c>
      <c r="B123" s="17"/>
      <c r="C123" s="45"/>
      <c r="D123" s="16"/>
      <c r="E123" s="16"/>
      <c r="F123" s="17"/>
      <c r="G123" s="18"/>
      <c r="H123" s="19"/>
      <c r="I123" s="24"/>
      <c r="J123" s="21"/>
      <c r="K123" s="43">
        <f t="shared" si="18"/>
        <v>0</v>
      </c>
      <c r="L123" s="43">
        <f t="shared" si="28"/>
        <v>0</v>
      </c>
      <c r="M123" s="43">
        <f t="shared" si="19"/>
        <v>0</v>
      </c>
      <c r="N123" s="22"/>
      <c r="O123" s="44">
        <f t="shared" si="27"/>
        <v>0</v>
      </c>
      <c r="P123" s="23"/>
      <c r="Q123" s="18"/>
      <c r="R123" s="19"/>
    </row>
    <row r="124" spans="1:18" x14ac:dyDescent="0.25">
      <c r="A124" s="19">
        <v>12</v>
      </c>
      <c r="B124" s="17"/>
      <c r="C124" s="45"/>
      <c r="D124" s="16"/>
      <c r="E124" s="16"/>
      <c r="F124" s="17"/>
      <c r="G124" s="18"/>
      <c r="H124" s="19"/>
      <c r="I124" s="24"/>
      <c r="J124" s="21"/>
      <c r="K124" s="43">
        <f t="shared" si="18"/>
        <v>0</v>
      </c>
      <c r="L124" s="43">
        <f t="shared" si="28"/>
        <v>0</v>
      </c>
      <c r="M124" s="43">
        <f t="shared" si="19"/>
        <v>0</v>
      </c>
      <c r="N124" s="22"/>
      <c r="O124" s="44">
        <f t="shared" si="27"/>
        <v>0</v>
      </c>
      <c r="P124" s="23"/>
      <c r="Q124" s="18"/>
      <c r="R124" s="19"/>
    </row>
    <row r="125" spans="1:18" x14ac:dyDescent="0.25">
      <c r="A125" s="19">
        <v>13</v>
      </c>
      <c r="B125" s="17"/>
      <c r="C125" s="45"/>
      <c r="D125" s="16"/>
      <c r="E125" s="16"/>
      <c r="F125" s="17"/>
      <c r="G125" s="18"/>
      <c r="H125" s="19"/>
      <c r="I125" s="24"/>
      <c r="J125" s="21"/>
      <c r="K125" s="43">
        <f t="shared" si="18"/>
        <v>0</v>
      </c>
      <c r="L125" s="43">
        <f t="shared" si="28"/>
        <v>0</v>
      </c>
      <c r="M125" s="43">
        <f t="shared" si="19"/>
        <v>0</v>
      </c>
      <c r="N125" s="22"/>
      <c r="O125" s="44">
        <f t="shared" si="27"/>
        <v>0</v>
      </c>
      <c r="P125" s="23"/>
      <c r="Q125" s="18"/>
      <c r="R125" s="19"/>
    </row>
    <row r="126" spans="1:18" x14ac:dyDescent="0.25">
      <c r="A126" s="19">
        <v>14</v>
      </c>
      <c r="B126" s="17"/>
      <c r="C126" s="45"/>
      <c r="D126" s="16"/>
      <c r="E126" s="16"/>
      <c r="F126" s="17"/>
      <c r="G126" s="18"/>
      <c r="H126" s="19"/>
      <c r="I126" s="24"/>
      <c r="J126" s="21"/>
      <c r="K126" s="43">
        <f t="shared" si="18"/>
        <v>0</v>
      </c>
      <c r="L126" s="43">
        <f t="shared" si="28"/>
        <v>0</v>
      </c>
      <c r="M126" s="43">
        <f t="shared" si="19"/>
        <v>0</v>
      </c>
      <c r="N126" s="22"/>
      <c r="O126" s="44">
        <f t="shared" si="27"/>
        <v>0</v>
      </c>
      <c r="P126" s="23"/>
      <c r="Q126" s="18"/>
      <c r="R126" s="19"/>
    </row>
    <row r="127" spans="1:18" x14ac:dyDescent="0.25">
      <c r="A127" s="19">
        <v>15</v>
      </c>
      <c r="B127" s="17"/>
      <c r="C127" s="45"/>
      <c r="D127" s="16"/>
      <c r="E127" s="16"/>
      <c r="F127" s="17"/>
      <c r="G127" s="18"/>
      <c r="H127" s="19"/>
      <c r="I127" s="24"/>
      <c r="J127" s="21"/>
      <c r="K127" s="43">
        <f t="shared" si="18"/>
        <v>0</v>
      </c>
      <c r="L127" s="43">
        <f t="shared" si="28"/>
        <v>0</v>
      </c>
      <c r="M127" s="43">
        <f t="shared" si="19"/>
        <v>0</v>
      </c>
      <c r="N127" s="22"/>
      <c r="O127" s="44">
        <f t="shared" si="27"/>
        <v>0</v>
      </c>
      <c r="P127" s="23"/>
      <c r="Q127" s="18"/>
      <c r="R127" s="19"/>
    </row>
    <row r="128" spans="1:18" ht="46.5" customHeight="1" x14ac:dyDescent="0.25">
      <c r="A128" s="40" t="s">
        <v>76</v>
      </c>
      <c r="B128" s="64" t="s">
        <v>82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6"/>
    </row>
    <row r="129" spans="1:18" x14ac:dyDescent="0.25">
      <c r="A129" s="19">
        <v>1</v>
      </c>
      <c r="B129" s="17"/>
      <c r="C129" s="45"/>
      <c r="D129" s="16"/>
      <c r="E129" s="16"/>
      <c r="F129" s="17"/>
      <c r="G129" s="18"/>
      <c r="H129" s="19"/>
      <c r="I129" s="24"/>
      <c r="J129" s="21"/>
      <c r="K129" s="43">
        <f t="shared" si="18"/>
        <v>0</v>
      </c>
      <c r="L129" s="43">
        <f>ROUND(IF(J129="ДА",I129*1.2,0),2)</f>
        <v>0</v>
      </c>
      <c r="M129" s="43">
        <f t="shared" si="19"/>
        <v>0</v>
      </c>
      <c r="N129" s="22"/>
      <c r="O129" s="44">
        <f t="shared" ref="O129:O143" si="30">ROUND(M129*N129,2)</f>
        <v>0</v>
      </c>
      <c r="P129" s="23"/>
      <c r="Q129" s="18"/>
      <c r="R129" s="18"/>
    </row>
    <row r="130" spans="1:18" x14ac:dyDescent="0.25">
      <c r="A130" s="19">
        <v>2</v>
      </c>
      <c r="B130" s="17"/>
      <c r="C130" s="45"/>
      <c r="D130" s="16"/>
      <c r="E130" s="16"/>
      <c r="F130" s="17"/>
      <c r="G130" s="18"/>
      <c r="H130" s="19"/>
      <c r="I130" s="24"/>
      <c r="J130" s="21"/>
      <c r="K130" s="43">
        <f t="shared" si="18"/>
        <v>0</v>
      </c>
      <c r="L130" s="43">
        <f t="shared" ref="L130:L143" si="31">ROUND(IF(J130="ДА",I130*1.2,0),2)</f>
        <v>0</v>
      </c>
      <c r="M130" s="43">
        <f t="shared" si="19"/>
        <v>0</v>
      </c>
      <c r="N130" s="22"/>
      <c r="O130" s="44">
        <f t="shared" si="30"/>
        <v>0</v>
      </c>
      <c r="P130" s="23"/>
      <c r="Q130" s="18"/>
      <c r="R130" s="18"/>
    </row>
    <row r="131" spans="1:18" x14ac:dyDescent="0.25">
      <c r="A131" s="19">
        <v>3</v>
      </c>
      <c r="B131" s="17"/>
      <c r="C131" s="45"/>
      <c r="D131" s="16"/>
      <c r="E131" s="16"/>
      <c r="F131" s="17"/>
      <c r="G131" s="18"/>
      <c r="H131" s="19"/>
      <c r="I131" s="24"/>
      <c r="J131" s="21"/>
      <c r="K131" s="43">
        <f t="shared" si="18"/>
        <v>0</v>
      </c>
      <c r="L131" s="43">
        <f t="shared" si="31"/>
        <v>0</v>
      </c>
      <c r="M131" s="43">
        <f t="shared" si="19"/>
        <v>0</v>
      </c>
      <c r="N131" s="22"/>
      <c r="O131" s="44">
        <f t="shared" si="30"/>
        <v>0</v>
      </c>
      <c r="P131" s="23"/>
      <c r="Q131" s="18"/>
      <c r="R131" s="18"/>
    </row>
    <row r="132" spans="1:18" x14ac:dyDescent="0.25">
      <c r="A132" s="19">
        <v>4</v>
      </c>
      <c r="B132" s="17"/>
      <c r="C132" s="45"/>
      <c r="D132" s="16"/>
      <c r="E132" s="16"/>
      <c r="F132" s="17"/>
      <c r="G132" s="18"/>
      <c r="H132" s="19"/>
      <c r="I132" s="24"/>
      <c r="J132" s="21"/>
      <c r="K132" s="43">
        <f t="shared" si="18"/>
        <v>0</v>
      </c>
      <c r="L132" s="43">
        <f t="shared" si="31"/>
        <v>0</v>
      </c>
      <c r="M132" s="43">
        <f t="shared" si="19"/>
        <v>0</v>
      </c>
      <c r="N132" s="22"/>
      <c r="O132" s="44">
        <f t="shared" si="30"/>
        <v>0</v>
      </c>
      <c r="P132" s="23"/>
      <c r="Q132" s="18"/>
      <c r="R132" s="18"/>
    </row>
    <row r="133" spans="1:18" x14ac:dyDescent="0.25">
      <c r="A133" s="19">
        <v>5</v>
      </c>
      <c r="B133" s="17"/>
      <c r="C133" s="45"/>
      <c r="D133" s="16"/>
      <c r="E133" s="16"/>
      <c r="F133" s="17"/>
      <c r="G133" s="18"/>
      <c r="H133" s="19"/>
      <c r="I133" s="24"/>
      <c r="J133" s="21"/>
      <c r="K133" s="43">
        <f t="shared" si="18"/>
        <v>0</v>
      </c>
      <c r="L133" s="43">
        <f t="shared" si="31"/>
        <v>0</v>
      </c>
      <c r="M133" s="43">
        <f t="shared" si="19"/>
        <v>0</v>
      </c>
      <c r="N133" s="22"/>
      <c r="O133" s="44">
        <f t="shared" si="30"/>
        <v>0</v>
      </c>
      <c r="P133" s="23"/>
      <c r="Q133" s="18"/>
      <c r="R133" s="18"/>
    </row>
    <row r="134" spans="1:18" x14ac:dyDescent="0.25">
      <c r="A134" s="19">
        <v>6</v>
      </c>
      <c r="B134" s="17"/>
      <c r="C134" s="45"/>
      <c r="D134" s="16"/>
      <c r="E134" s="16"/>
      <c r="F134" s="17"/>
      <c r="G134" s="18"/>
      <c r="H134" s="19"/>
      <c r="I134" s="24"/>
      <c r="J134" s="21"/>
      <c r="K134" s="43">
        <f t="shared" si="18"/>
        <v>0</v>
      </c>
      <c r="L134" s="43">
        <f t="shared" si="31"/>
        <v>0</v>
      </c>
      <c r="M134" s="43">
        <f t="shared" si="19"/>
        <v>0</v>
      </c>
      <c r="N134" s="22"/>
      <c r="O134" s="44">
        <f t="shared" ref="O134:O138" si="32">ROUND(M134*N134,2)</f>
        <v>0</v>
      </c>
      <c r="P134" s="23"/>
      <c r="Q134" s="18"/>
      <c r="R134" s="18"/>
    </row>
    <row r="135" spans="1:18" x14ac:dyDescent="0.25">
      <c r="A135" s="19">
        <v>7</v>
      </c>
      <c r="B135" s="17"/>
      <c r="C135" s="45"/>
      <c r="D135" s="16"/>
      <c r="E135" s="16"/>
      <c r="F135" s="17"/>
      <c r="G135" s="18"/>
      <c r="H135" s="19"/>
      <c r="I135" s="24"/>
      <c r="J135" s="21"/>
      <c r="K135" s="43">
        <f t="shared" si="18"/>
        <v>0</v>
      </c>
      <c r="L135" s="43">
        <f t="shared" si="31"/>
        <v>0</v>
      </c>
      <c r="M135" s="43">
        <f t="shared" si="19"/>
        <v>0</v>
      </c>
      <c r="N135" s="22"/>
      <c r="O135" s="44">
        <f t="shared" si="32"/>
        <v>0</v>
      </c>
      <c r="P135" s="23"/>
      <c r="Q135" s="18"/>
      <c r="R135" s="18"/>
    </row>
    <row r="136" spans="1:18" x14ac:dyDescent="0.25">
      <c r="A136" s="19">
        <v>8</v>
      </c>
      <c r="B136" s="17"/>
      <c r="C136" s="45"/>
      <c r="D136" s="16"/>
      <c r="E136" s="16"/>
      <c r="F136" s="17"/>
      <c r="G136" s="18"/>
      <c r="H136" s="19"/>
      <c r="I136" s="24"/>
      <c r="J136" s="21"/>
      <c r="K136" s="43">
        <f t="shared" si="18"/>
        <v>0</v>
      </c>
      <c r="L136" s="43">
        <f t="shared" si="31"/>
        <v>0</v>
      </c>
      <c r="M136" s="43">
        <f t="shared" si="19"/>
        <v>0</v>
      </c>
      <c r="N136" s="22"/>
      <c r="O136" s="44">
        <f t="shared" si="32"/>
        <v>0</v>
      </c>
      <c r="P136" s="23"/>
      <c r="Q136" s="18"/>
      <c r="R136" s="18"/>
    </row>
    <row r="137" spans="1:18" x14ac:dyDescent="0.25">
      <c r="A137" s="19">
        <v>9</v>
      </c>
      <c r="B137" s="17"/>
      <c r="C137" s="45"/>
      <c r="D137" s="16"/>
      <c r="E137" s="16"/>
      <c r="F137" s="17"/>
      <c r="G137" s="18"/>
      <c r="H137" s="19"/>
      <c r="I137" s="24"/>
      <c r="J137" s="21"/>
      <c r="K137" s="43">
        <f t="shared" si="18"/>
        <v>0</v>
      </c>
      <c r="L137" s="43">
        <f t="shared" si="31"/>
        <v>0</v>
      </c>
      <c r="M137" s="43">
        <f t="shared" si="19"/>
        <v>0</v>
      </c>
      <c r="N137" s="22"/>
      <c r="O137" s="44">
        <f t="shared" si="32"/>
        <v>0</v>
      </c>
      <c r="P137" s="23"/>
      <c r="Q137" s="18"/>
      <c r="R137" s="18"/>
    </row>
    <row r="138" spans="1:18" x14ac:dyDescent="0.25">
      <c r="A138" s="19">
        <v>10</v>
      </c>
      <c r="B138" s="17"/>
      <c r="C138" s="45"/>
      <c r="D138" s="16"/>
      <c r="E138" s="16"/>
      <c r="F138" s="17"/>
      <c r="G138" s="18"/>
      <c r="H138" s="19"/>
      <c r="I138" s="24"/>
      <c r="J138" s="21"/>
      <c r="K138" s="43">
        <f t="shared" si="18"/>
        <v>0</v>
      </c>
      <c r="L138" s="43">
        <f t="shared" si="31"/>
        <v>0</v>
      </c>
      <c r="M138" s="43">
        <f t="shared" si="19"/>
        <v>0</v>
      </c>
      <c r="N138" s="22"/>
      <c r="O138" s="44">
        <f t="shared" si="32"/>
        <v>0</v>
      </c>
      <c r="P138" s="23"/>
      <c r="Q138" s="18"/>
      <c r="R138" s="18"/>
    </row>
    <row r="139" spans="1:18" x14ac:dyDescent="0.25">
      <c r="A139" s="19">
        <v>11</v>
      </c>
      <c r="B139" s="17"/>
      <c r="C139" s="45"/>
      <c r="D139" s="16"/>
      <c r="E139" s="16"/>
      <c r="F139" s="17"/>
      <c r="G139" s="18"/>
      <c r="H139" s="19"/>
      <c r="I139" s="24"/>
      <c r="J139" s="21"/>
      <c r="K139" s="43">
        <f t="shared" si="18"/>
        <v>0</v>
      </c>
      <c r="L139" s="43">
        <f t="shared" si="31"/>
        <v>0</v>
      </c>
      <c r="M139" s="43">
        <f t="shared" si="19"/>
        <v>0</v>
      </c>
      <c r="N139" s="22"/>
      <c r="O139" s="44">
        <f t="shared" si="30"/>
        <v>0</v>
      </c>
      <c r="P139" s="23"/>
      <c r="Q139" s="18"/>
      <c r="R139" s="18"/>
    </row>
    <row r="140" spans="1:18" x14ac:dyDescent="0.25">
      <c r="A140" s="19">
        <v>12</v>
      </c>
      <c r="B140" s="17"/>
      <c r="C140" s="45"/>
      <c r="D140" s="16"/>
      <c r="E140" s="16"/>
      <c r="F140" s="17"/>
      <c r="G140" s="18"/>
      <c r="H140" s="19"/>
      <c r="I140" s="24"/>
      <c r="J140" s="21"/>
      <c r="K140" s="43">
        <f t="shared" si="18"/>
        <v>0</v>
      </c>
      <c r="L140" s="43">
        <f t="shared" si="31"/>
        <v>0</v>
      </c>
      <c r="M140" s="43">
        <f t="shared" si="19"/>
        <v>0</v>
      </c>
      <c r="N140" s="22"/>
      <c r="O140" s="44">
        <f t="shared" si="30"/>
        <v>0</v>
      </c>
      <c r="P140" s="23"/>
      <c r="Q140" s="18"/>
      <c r="R140" s="18"/>
    </row>
    <row r="141" spans="1:18" x14ac:dyDescent="0.25">
      <c r="A141" s="19">
        <v>13</v>
      </c>
      <c r="B141" s="17"/>
      <c r="C141" s="45"/>
      <c r="D141" s="16"/>
      <c r="E141" s="16"/>
      <c r="F141" s="17"/>
      <c r="G141" s="18"/>
      <c r="H141" s="19"/>
      <c r="I141" s="24"/>
      <c r="J141" s="21"/>
      <c r="K141" s="43">
        <f t="shared" si="18"/>
        <v>0</v>
      </c>
      <c r="L141" s="43">
        <f t="shared" si="31"/>
        <v>0</v>
      </c>
      <c r="M141" s="43">
        <f t="shared" si="19"/>
        <v>0</v>
      </c>
      <c r="N141" s="22"/>
      <c r="O141" s="44">
        <f t="shared" si="30"/>
        <v>0</v>
      </c>
      <c r="P141" s="23"/>
      <c r="Q141" s="18"/>
      <c r="R141" s="18"/>
    </row>
    <row r="142" spans="1:18" x14ac:dyDescent="0.25">
      <c r="A142" s="19">
        <v>14</v>
      </c>
      <c r="B142" s="17"/>
      <c r="C142" s="45"/>
      <c r="D142" s="16"/>
      <c r="E142" s="16"/>
      <c r="F142" s="17"/>
      <c r="G142" s="18"/>
      <c r="H142" s="19"/>
      <c r="I142" s="24"/>
      <c r="J142" s="21"/>
      <c r="K142" s="43">
        <f t="shared" si="18"/>
        <v>0</v>
      </c>
      <c r="L142" s="43">
        <f t="shared" si="31"/>
        <v>0</v>
      </c>
      <c r="M142" s="43">
        <f t="shared" si="19"/>
        <v>0</v>
      </c>
      <c r="N142" s="22"/>
      <c r="O142" s="44">
        <f t="shared" si="30"/>
        <v>0</v>
      </c>
      <c r="P142" s="23"/>
      <c r="Q142" s="18"/>
      <c r="R142" s="18"/>
    </row>
    <row r="143" spans="1:18" x14ac:dyDescent="0.25">
      <c r="A143" s="19">
        <v>15</v>
      </c>
      <c r="B143" s="17"/>
      <c r="C143" s="45"/>
      <c r="D143" s="16"/>
      <c r="E143" s="16"/>
      <c r="F143" s="17"/>
      <c r="G143" s="18"/>
      <c r="H143" s="19"/>
      <c r="I143" s="24"/>
      <c r="J143" s="21"/>
      <c r="K143" s="43">
        <f t="shared" si="18"/>
        <v>0</v>
      </c>
      <c r="L143" s="43">
        <f t="shared" si="31"/>
        <v>0</v>
      </c>
      <c r="M143" s="43">
        <f t="shared" si="19"/>
        <v>0</v>
      </c>
      <c r="N143" s="22"/>
      <c r="O143" s="44">
        <f t="shared" si="30"/>
        <v>0</v>
      </c>
      <c r="P143" s="23"/>
      <c r="Q143" s="18"/>
      <c r="R143" s="18"/>
    </row>
    <row r="144" spans="1:18" ht="46.5" customHeight="1" x14ac:dyDescent="0.25">
      <c r="A144" s="40" t="s">
        <v>277</v>
      </c>
      <c r="B144" s="64" t="s">
        <v>80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6"/>
    </row>
    <row r="145" spans="1:30" x14ac:dyDescent="0.25">
      <c r="A145" s="19">
        <v>1</v>
      </c>
      <c r="B145" s="28"/>
      <c r="C145" s="45"/>
      <c r="D145" s="16"/>
      <c r="E145" s="16"/>
      <c r="F145" s="29"/>
      <c r="G145" s="18"/>
      <c r="H145" s="19"/>
      <c r="I145" s="24"/>
      <c r="J145" s="21"/>
      <c r="K145" s="43">
        <f t="shared" si="18"/>
        <v>0</v>
      </c>
      <c r="L145" s="43">
        <f>ROUND(IF(J145="ДА",I145*1.2,0),2)</f>
        <v>0</v>
      </c>
      <c r="M145" s="43">
        <f t="shared" si="19"/>
        <v>0</v>
      </c>
      <c r="N145" s="22"/>
      <c r="O145" s="44">
        <f t="shared" ref="O145:O159" si="33">ROUND(M145*N145,2)</f>
        <v>0</v>
      </c>
      <c r="P145" s="23"/>
      <c r="Q145" s="18"/>
      <c r="R145" s="19"/>
      <c r="U145" s="30"/>
    </row>
    <row r="146" spans="1:30" x14ac:dyDescent="0.25">
      <c r="A146" s="19">
        <v>2</v>
      </c>
      <c r="B146" s="16"/>
      <c r="C146" s="45"/>
      <c r="D146" s="16"/>
      <c r="E146" s="16"/>
      <c r="F146" s="29"/>
      <c r="G146" s="18"/>
      <c r="H146" s="19"/>
      <c r="I146" s="24"/>
      <c r="J146" s="21"/>
      <c r="K146" s="43">
        <f t="shared" si="18"/>
        <v>0</v>
      </c>
      <c r="L146" s="43">
        <f t="shared" ref="L146:L159" si="34">ROUND(IF(J146="ДА",I146*1.2,0),2)</f>
        <v>0</v>
      </c>
      <c r="M146" s="43">
        <f t="shared" si="19"/>
        <v>0</v>
      </c>
      <c r="N146" s="22"/>
      <c r="O146" s="44">
        <f t="shared" si="33"/>
        <v>0</v>
      </c>
      <c r="P146" s="23"/>
      <c r="Q146" s="18"/>
      <c r="R146" s="19"/>
      <c r="U146" s="30"/>
      <c r="V146" s="12"/>
      <c r="W146" s="12"/>
      <c r="Y146" s="12"/>
      <c r="Z146" s="12"/>
      <c r="AA146" s="12"/>
      <c r="AB146" s="12"/>
      <c r="AC146" s="12"/>
      <c r="AD146" s="12"/>
    </row>
    <row r="147" spans="1:30" ht="15.75" customHeight="1" x14ac:dyDescent="0.25">
      <c r="A147" s="19">
        <v>3</v>
      </c>
      <c r="B147" s="16"/>
      <c r="C147" s="45"/>
      <c r="D147" s="16"/>
      <c r="E147" s="16"/>
      <c r="F147" s="29"/>
      <c r="G147" s="18"/>
      <c r="H147" s="19"/>
      <c r="I147" s="24"/>
      <c r="J147" s="21"/>
      <c r="K147" s="43">
        <f t="shared" si="18"/>
        <v>0</v>
      </c>
      <c r="L147" s="43">
        <f t="shared" si="34"/>
        <v>0</v>
      </c>
      <c r="M147" s="43">
        <f t="shared" si="19"/>
        <v>0</v>
      </c>
      <c r="N147" s="22"/>
      <c r="O147" s="44">
        <f t="shared" si="33"/>
        <v>0</v>
      </c>
      <c r="P147" s="23"/>
      <c r="Q147" s="18"/>
      <c r="R147" s="19"/>
      <c r="U147" s="30"/>
    </row>
    <row r="148" spans="1:30" ht="15.75" customHeight="1" x14ac:dyDescent="0.25">
      <c r="A148" s="19">
        <v>4</v>
      </c>
      <c r="B148" s="17"/>
      <c r="C148" s="45"/>
      <c r="D148" s="16"/>
      <c r="E148" s="16"/>
      <c r="F148" s="29"/>
      <c r="G148" s="18"/>
      <c r="H148" s="19"/>
      <c r="I148" s="24"/>
      <c r="J148" s="21"/>
      <c r="K148" s="43">
        <f t="shared" si="18"/>
        <v>0</v>
      </c>
      <c r="L148" s="43">
        <f t="shared" si="34"/>
        <v>0</v>
      </c>
      <c r="M148" s="43">
        <f t="shared" si="19"/>
        <v>0</v>
      </c>
      <c r="N148" s="22"/>
      <c r="O148" s="44">
        <f t="shared" si="33"/>
        <v>0</v>
      </c>
      <c r="P148" s="23"/>
      <c r="Q148" s="18"/>
      <c r="R148" s="19"/>
      <c r="X148" s="12"/>
    </row>
    <row r="149" spans="1:30" ht="15.75" customHeight="1" x14ac:dyDescent="0.25">
      <c r="A149" s="19">
        <v>5</v>
      </c>
      <c r="B149" s="17"/>
      <c r="C149" s="45"/>
      <c r="D149" s="16"/>
      <c r="E149" s="16"/>
      <c r="F149" s="29"/>
      <c r="G149" s="18"/>
      <c r="H149" s="19"/>
      <c r="I149" s="24"/>
      <c r="J149" s="21"/>
      <c r="K149" s="43">
        <f t="shared" si="18"/>
        <v>0</v>
      </c>
      <c r="L149" s="43">
        <f t="shared" si="34"/>
        <v>0</v>
      </c>
      <c r="M149" s="43">
        <f t="shared" si="19"/>
        <v>0</v>
      </c>
      <c r="N149" s="22"/>
      <c r="O149" s="44">
        <f t="shared" si="33"/>
        <v>0</v>
      </c>
      <c r="P149" s="23"/>
      <c r="Q149" s="18"/>
      <c r="R149" s="19"/>
    </row>
    <row r="150" spans="1:30" ht="15.75" customHeight="1" x14ac:dyDescent="0.25">
      <c r="A150" s="19">
        <v>6</v>
      </c>
      <c r="B150" s="17"/>
      <c r="C150" s="45"/>
      <c r="D150" s="16"/>
      <c r="E150" s="16"/>
      <c r="F150" s="29"/>
      <c r="G150" s="18"/>
      <c r="H150" s="19"/>
      <c r="I150" s="24"/>
      <c r="J150" s="21"/>
      <c r="K150" s="43">
        <f t="shared" si="18"/>
        <v>0</v>
      </c>
      <c r="L150" s="43">
        <f t="shared" si="34"/>
        <v>0</v>
      </c>
      <c r="M150" s="43">
        <f t="shared" si="19"/>
        <v>0</v>
      </c>
      <c r="N150" s="22"/>
      <c r="O150" s="44">
        <f t="shared" ref="O150:O154" si="35">ROUND(M150*N150,2)</f>
        <v>0</v>
      </c>
      <c r="P150" s="23"/>
      <c r="Q150" s="18"/>
      <c r="R150" s="19"/>
    </row>
    <row r="151" spans="1:30" ht="15.75" customHeight="1" x14ac:dyDescent="0.25">
      <c r="A151" s="19">
        <v>7</v>
      </c>
      <c r="B151" s="17"/>
      <c r="C151" s="45"/>
      <c r="D151" s="16"/>
      <c r="E151" s="16"/>
      <c r="F151" s="29"/>
      <c r="G151" s="18"/>
      <c r="H151" s="19"/>
      <c r="I151" s="24"/>
      <c r="J151" s="21"/>
      <c r="K151" s="43">
        <f t="shared" si="18"/>
        <v>0</v>
      </c>
      <c r="L151" s="43">
        <f t="shared" si="34"/>
        <v>0</v>
      </c>
      <c r="M151" s="43">
        <f t="shared" si="19"/>
        <v>0</v>
      </c>
      <c r="N151" s="22"/>
      <c r="O151" s="44">
        <f t="shared" si="35"/>
        <v>0</v>
      </c>
      <c r="P151" s="23"/>
      <c r="Q151" s="18"/>
      <c r="R151" s="19"/>
    </row>
    <row r="152" spans="1:30" ht="15.75" customHeight="1" x14ac:dyDescent="0.25">
      <c r="A152" s="19">
        <v>8</v>
      </c>
      <c r="B152" s="17"/>
      <c r="C152" s="45"/>
      <c r="D152" s="16"/>
      <c r="E152" s="16"/>
      <c r="F152" s="29"/>
      <c r="G152" s="18"/>
      <c r="H152" s="19"/>
      <c r="I152" s="24"/>
      <c r="J152" s="21"/>
      <c r="K152" s="43">
        <f t="shared" si="18"/>
        <v>0</v>
      </c>
      <c r="L152" s="43">
        <f t="shared" si="34"/>
        <v>0</v>
      </c>
      <c r="M152" s="43">
        <f t="shared" si="19"/>
        <v>0</v>
      </c>
      <c r="N152" s="22"/>
      <c r="O152" s="44">
        <f t="shared" si="35"/>
        <v>0</v>
      </c>
      <c r="P152" s="23"/>
      <c r="Q152" s="18"/>
      <c r="R152" s="19"/>
    </row>
    <row r="153" spans="1:30" ht="15.75" customHeight="1" x14ac:dyDescent="0.25">
      <c r="A153" s="19">
        <v>9</v>
      </c>
      <c r="B153" s="17"/>
      <c r="C153" s="45"/>
      <c r="D153" s="16"/>
      <c r="E153" s="16"/>
      <c r="F153" s="29"/>
      <c r="G153" s="18"/>
      <c r="H153" s="19"/>
      <c r="I153" s="24"/>
      <c r="J153" s="21"/>
      <c r="K153" s="43">
        <f t="shared" si="18"/>
        <v>0</v>
      </c>
      <c r="L153" s="43">
        <f t="shared" si="34"/>
        <v>0</v>
      </c>
      <c r="M153" s="43">
        <f t="shared" si="19"/>
        <v>0</v>
      </c>
      <c r="N153" s="22"/>
      <c r="O153" s="44">
        <f t="shared" si="35"/>
        <v>0</v>
      </c>
      <c r="P153" s="23"/>
      <c r="Q153" s="18"/>
      <c r="R153" s="19"/>
    </row>
    <row r="154" spans="1:30" ht="15.75" customHeight="1" x14ac:dyDescent="0.25">
      <c r="A154" s="19">
        <v>10</v>
      </c>
      <c r="B154" s="17"/>
      <c r="C154" s="45"/>
      <c r="D154" s="16"/>
      <c r="E154" s="16"/>
      <c r="F154" s="29"/>
      <c r="G154" s="18"/>
      <c r="H154" s="19"/>
      <c r="I154" s="24"/>
      <c r="J154" s="21"/>
      <c r="K154" s="43">
        <f t="shared" si="18"/>
        <v>0</v>
      </c>
      <c r="L154" s="43">
        <f t="shared" si="34"/>
        <v>0</v>
      </c>
      <c r="M154" s="43">
        <f t="shared" si="19"/>
        <v>0</v>
      </c>
      <c r="N154" s="22"/>
      <c r="O154" s="44">
        <f t="shared" si="35"/>
        <v>0</v>
      </c>
      <c r="P154" s="23"/>
      <c r="Q154" s="18"/>
      <c r="R154" s="19"/>
    </row>
    <row r="155" spans="1:30" ht="15.75" customHeight="1" x14ac:dyDescent="0.25">
      <c r="A155" s="19">
        <v>11</v>
      </c>
      <c r="B155" s="17"/>
      <c r="C155" s="45"/>
      <c r="D155" s="16"/>
      <c r="E155" s="16"/>
      <c r="F155" s="29"/>
      <c r="G155" s="18"/>
      <c r="H155" s="19"/>
      <c r="I155" s="24"/>
      <c r="J155" s="21"/>
      <c r="K155" s="43">
        <f t="shared" si="18"/>
        <v>0</v>
      </c>
      <c r="L155" s="43">
        <f t="shared" si="34"/>
        <v>0</v>
      </c>
      <c r="M155" s="43">
        <f t="shared" si="19"/>
        <v>0</v>
      </c>
      <c r="N155" s="22"/>
      <c r="O155" s="44">
        <f t="shared" si="33"/>
        <v>0</v>
      </c>
      <c r="P155" s="23"/>
      <c r="Q155" s="18"/>
      <c r="R155" s="19"/>
    </row>
    <row r="156" spans="1:30" ht="15.75" customHeight="1" x14ac:dyDescent="0.25">
      <c r="A156" s="19">
        <v>12</v>
      </c>
      <c r="B156" s="17"/>
      <c r="C156" s="45"/>
      <c r="D156" s="16"/>
      <c r="E156" s="16"/>
      <c r="F156" s="29"/>
      <c r="G156" s="18"/>
      <c r="H156" s="19"/>
      <c r="I156" s="24"/>
      <c r="J156" s="21"/>
      <c r="K156" s="43">
        <f t="shared" si="18"/>
        <v>0</v>
      </c>
      <c r="L156" s="43">
        <f t="shared" si="34"/>
        <v>0</v>
      </c>
      <c r="M156" s="43">
        <f t="shared" si="19"/>
        <v>0</v>
      </c>
      <c r="N156" s="22"/>
      <c r="O156" s="44">
        <f t="shared" si="33"/>
        <v>0</v>
      </c>
      <c r="P156" s="23"/>
      <c r="Q156" s="18"/>
      <c r="R156" s="19"/>
    </row>
    <row r="157" spans="1:30" ht="15.75" customHeight="1" x14ac:dyDescent="0.25">
      <c r="A157" s="19">
        <v>13</v>
      </c>
      <c r="B157" s="17"/>
      <c r="C157" s="45"/>
      <c r="D157" s="16"/>
      <c r="E157" s="16"/>
      <c r="F157" s="29"/>
      <c r="G157" s="18"/>
      <c r="H157" s="19"/>
      <c r="I157" s="24"/>
      <c r="J157" s="21"/>
      <c r="K157" s="43">
        <f t="shared" si="18"/>
        <v>0</v>
      </c>
      <c r="L157" s="43">
        <f t="shared" si="34"/>
        <v>0</v>
      </c>
      <c r="M157" s="43">
        <f t="shared" si="19"/>
        <v>0</v>
      </c>
      <c r="N157" s="22"/>
      <c r="O157" s="44">
        <f t="shared" si="33"/>
        <v>0</v>
      </c>
      <c r="P157" s="23"/>
      <c r="Q157" s="18"/>
      <c r="R157" s="19"/>
    </row>
    <row r="158" spans="1:30" ht="15.75" customHeight="1" x14ac:dyDescent="0.25">
      <c r="A158" s="19">
        <v>14</v>
      </c>
      <c r="B158" s="17"/>
      <c r="C158" s="45"/>
      <c r="D158" s="16"/>
      <c r="E158" s="16"/>
      <c r="F158" s="29"/>
      <c r="G158" s="18"/>
      <c r="H158" s="19"/>
      <c r="I158" s="24"/>
      <c r="J158" s="21"/>
      <c r="K158" s="43">
        <f t="shared" si="18"/>
        <v>0</v>
      </c>
      <c r="L158" s="43">
        <f t="shared" si="34"/>
        <v>0</v>
      </c>
      <c r="M158" s="43">
        <f t="shared" si="19"/>
        <v>0</v>
      </c>
      <c r="N158" s="22"/>
      <c r="O158" s="44">
        <f t="shared" si="33"/>
        <v>0</v>
      </c>
      <c r="P158" s="23"/>
      <c r="Q158" s="18"/>
      <c r="R158" s="19"/>
    </row>
    <row r="159" spans="1:30" ht="15.75" customHeight="1" x14ac:dyDescent="0.25">
      <c r="A159" s="19">
        <v>15</v>
      </c>
      <c r="B159" s="17"/>
      <c r="C159" s="45"/>
      <c r="D159" s="16"/>
      <c r="E159" s="16"/>
      <c r="F159" s="29"/>
      <c r="G159" s="18"/>
      <c r="H159" s="19"/>
      <c r="I159" s="24"/>
      <c r="J159" s="21"/>
      <c r="K159" s="43">
        <f t="shared" si="18"/>
        <v>0</v>
      </c>
      <c r="L159" s="43">
        <f t="shared" si="34"/>
        <v>0</v>
      </c>
      <c r="M159" s="43">
        <f t="shared" si="19"/>
        <v>0</v>
      </c>
      <c r="N159" s="22"/>
      <c r="O159" s="44">
        <f t="shared" si="33"/>
        <v>0</v>
      </c>
      <c r="P159" s="23"/>
      <c r="Q159" s="18"/>
      <c r="R159" s="19"/>
    </row>
    <row r="160" spans="1:30" ht="46.5" customHeight="1" x14ac:dyDescent="0.25">
      <c r="A160" s="40" t="s">
        <v>294</v>
      </c>
      <c r="B160" s="64" t="s">
        <v>295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6"/>
    </row>
    <row r="161" spans="1:30" ht="35.1" customHeight="1" x14ac:dyDescent="0.25">
      <c r="A161" s="40" t="s">
        <v>50</v>
      </c>
      <c r="B161" s="67" t="s">
        <v>77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9"/>
      <c r="S161" s="12"/>
      <c r="AB161" s="13"/>
      <c r="AC161" s="14"/>
    </row>
    <row r="162" spans="1:30" x14ac:dyDescent="0.25">
      <c r="A162" s="15" t="s">
        <v>18</v>
      </c>
      <c r="B162" s="28"/>
      <c r="C162" s="45"/>
      <c r="D162" s="16"/>
      <c r="E162" s="16"/>
      <c r="F162" s="29"/>
      <c r="G162" s="18"/>
      <c r="H162" s="19"/>
      <c r="I162" s="24"/>
      <c r="J162" s="21"/>
      <c r="K162" s="43">
        <f t="shared" ref="K162:K207" si="36">ROUND(IF(J162="ДА",G162*I162*0.2,0),2)</f>
        <v>0</v>
      </c>
      <c r="L162" s="43">
        <f>ROUND(IF(J162="ДА",I162*1.2,0),2)</f>
        <v>0</v>
      </c>
      <c r="M162" s="43">
        <f t="shared" ref="M162:M207" si="37">ROUND(IF(J162="ДА",G162*I162+K162,G162*I162),2)</f>
        <v>0</v>
      </c>
      <c r="N162" s="22"/>
      <c r="O162" s="44">
        <f t="shared" ref="O162:O176" si="38">ROUND(M162*N162,2)</f>
        <v>0</v>
      </c>
      <c r="P162" s="23"/>
      <c r="Q162" s="18"/>
      <c r="R162" s="19"/>
      <c r="U162" s="30"/>
    </row>
    <row r="163" spans="1:30" x14ac:dyDescent="0.25">
      <c r="A163" s="15" t="s">
        <v>19</v>
      </c>
      <c r="B163" s="16"/>
      <c r="C163" s="45"/>
      <c r="D163" s="16"/>
      <c r="E163" s="16"/>
      <c r="F163" s="29"/>
      <c r="G163" s="18"/>
      <c r="H163" s="19"/>
      <c r="I163" s="24"/>
      <c r="J163" s="21"/>
      <c r="K163" s="43">
        <f t="shared" si="36"/>
        <v>0</v>
      </c>
      <c r="L163" s="43">
        <f t="shared" ref="L163:L176" si="39">ROUND(IF(J163="ДА",I163*1.2,0),2)</f>
        <v>0</v>
      </c>
      <c r="M163" s="43">
        <f t="shared" si="37"/>
        <v>0</v>
      </c>
      <c r="N163" s="22"/>
      <c r="O163" s="44">
        <f t="shared" si="38"/>
        <v>0</v>
      </c>
      <c r="P163" s="23"/>
      <c r="Q163" s="18"/>
      <c r="R163" s="19"/>
      <c r="U163" s="30"/>
      <c r="V163" s="12"/>
      <c r="W163" s="12"/>
      <c r="Y163" s="12"/>
      <c r="Z163" s="12"/>
      <c r="AA163" s="12"/>
      <c r="AB163" s="12"/>
      <c r="AC163" s="12"/>
      <c r="AD163" s="12"/>
    </row>
    <row r="164" spans="1:30" ht="15.75" customHeight="1" x14ac:dyDescent="0.25">
      <c r="A164" s="15" t="s">
        <v>20</v>
      </c>
      <c r="B164" s="16"/>
      <c r="C164" s="45"/>
      <c r="D164" s="16"/>
      <c r="E164" s="16"/>
      <c r="F164" s="29"/>
      <c r="G164" s="18"/>
      <c r="H164" s="19"/>
      <c r="I164" s="24"/>
      <c r="J164" s="21"/>
      <c r="K164" s="43">
        <f t="shared" si="36"/>
        <v>0</v>
      </c>
      <c r="L164" s="43">
        <f t="shared" si="39"/>
        <v>0</v>
      </c>
      <c r="M164" s="43">
        <f t="shared" si="37"/>
        <v>0</v>
      </c>
      <c r="N164" s="22"/>
      <c r="O164" s="44">
        <f t="shared" si="38"/>
        <v>0</v>
      </c>
      <c r="P164" s="23"/>
      <c r="Q164" s="18"/>
      <c r="R164" s="19"/>
      <c r="U164" s="30"/>
    </row>
    <row r="165" spans="1:30" ht="15.75" customHeight="1" x14ac:dyDescent="0.25">
      <c r="A165" s="15" t="s">
        <v>21</v>
      </c>
      <c r="B165" s="17"/>
      <c r="C165" s="45"/>
      <c r="D165" s="16"/>
      <c r="E165" s="16"/>
      <c r="F165" s="29"/>
      <c r="G165" s="18"/>
      <c r="H165" s="19"/>
      <c r="I165" s="24"/>
      <c r="J165" s="21"/>
      <c r="K165" s="43">
        <f t="shared" si="36"/>
        <v>0</v>
      </c>
      <c r="L165" s="43">
        <f t="shared" si="39"/>
        <v>0</v>
      </c>
      <c r="M165" s="43">
        <f t="shared" si="37"/>
        <v>0</v>
      </c>
      <c r="N165" s="22"/>
      <c r="O165" s="44">
        <f t="shared" si="38"/>
        <v>0</v>
      </c>
      <c r="P165" s="23"/>
      <c r="Q165" s="18"/>
      <c r="R165" s="19"/>
      <c r="X165" s="12"/>
    </row>
    <row r="166" spans="1:30" ht="15.75" customHeight="1" x14ac:dyDescent="0.25">
      <c r="A166" s="15" t="s">
        <v>22</v>
      </c>
      <c r="B166" s="17"/>
      <c r="C166" s="45"/>
      <c r="D166" s="16"/>
      <c r="E166" s="16"/>
      <c r="F166" s="29"/>
      <c r="G166" s="18"/>
      <c r="H166" s="19"/>
      <c r="I166" s="24"/>
      <c r="J166" s="21"/>
      <c r="K166" s="43">
        <f t="shared" si="36"/>
        <v>0</v>
      </c>
      <c r="L166" s="43">
        <f t="shared" si="39"/>
        <v>0</v>
      </c>
      <c r="M166" s="43">
        <f t="shared" si="37"/>
        <v>0</v>
      </c>
      <c r="N166" s="22"/>
      <c r="O166" s="44">
        <f t="shared" si="38"/>
        <v>0</v>
      </c>
      <c r="P166" s="23"/>
      <c r="Q166" s="18"/>
      <c r="R166" s="19"/>
    </row>
    <row r="167" spans="1:30" ht="15.75" customHeight="1" x14ac:dyDescent="0.25">
      <c r="A167" s="15" t="s">
        <v>23</v>
      </c>
      <c r="B167" s="17"/>
      <c r="C167" s="45"/>
      <c r="D167" s="16"/>
      <c r="E167" s="16"/>
      <c r="F167" s="29"/>
      <c r="G167" s="18"/>
      <c r="H167" s="19"/>
      <c r="I167" s="24"/>
      <c r="J167" s="21"/>
      <c r="K167" s="43">
        <f t="shared" si="36"/>
        <v>0</v>
      </c>
      <c r="L167" s="43">
        <f t="shared" si="39"/>
        <v>0</v>
      </c>
      <c r="M167" s="43">
        <f t="shared" si="37"/>
        <v>0</v>
      </c>
      <c r="N167" s="22"/>
      <c r="O167" s="44">
        <f t="shared" ref="O167:O171" si="40">ROUND(M167*N167,2)</f>
        <v>0</v>
      </c>
      <c r="P167" s="23"/>
      <c r="Q167" s="18"/>
      <c r="R167" s="19"/>
    </row>
    <row r="168" spans="1:30" ht="15.75" customHeight="1" x14ac:dyDescent="0.25">
      <c r="A168" s="15" t="s">
        <v>24</v>
      </c>
      <c r="B168" s="17"/>
      <c r="C168" s="45"/>
      <c r="D168" s="16"/>
      <c r="E168" s="16"/>
      <c r="F168" s="29"/>
      <c r="G168" s="18"/>
      <c r="H168" s="19"/>
      <c r="I168" s="24"/>
      <c r="J168" s="21"/>
      <c r="K168" s="43">
        <f t="shared" si="36"/>
        <v>0</v>
      </c>
      <c r="L168" s="43">
        <f t="shared" si="39"/>
        <v>0</v>
      </c>
      <c r="M168" s="43">
        <f t="shared" si="37"/>
        <v>0</v>
      </c>
      <c r="N168" s="22"/>
      <c r="O168" s="44">
        <f t="shared" si="40"/>
        <v>0</v>
      </c>
      <c r="P168" s="23"/>
      <c r="Q168" s="18"/>
      <c r="R168" s="19"/>
    </row>
    <row r="169" spans="1:30" ht="15.75" customHeight="1" x14ac:dyDescent="0.25">
      <c r="A169" s="15" t="s">
        <v>25</v>
      </c>
      <c r="B169" s="17"/>
      <c r="C169" s="45"/>
      <c r="D169" s="16"/>
      <c r="E169" s="16"/>
      <c r="F169" s="29"/>
      <c r="G169" s="18"/>
      <c r="H169" s="19"/>
      <c r="I169" s="24"/>
      <c r="J169" s="21"/>
      <c r="K169" s="43">
        <f t="shared" si="36"/>
        <v>0</v>
      </c>
      <c r="L169" s="43">
        <f t="shared" si="39"/>
        <v>0</v>
      </c>
      <c r="M169" s="43">
        <f t="shared" si="37"/>
        <v>0</v>
      </c>
      <c r="N169" s="22"/>
      <c r="O169" s="44">
        <f t="shared" si="40"/>
        <v>0</v>
      </c>
      <c r="P169" s="23"/>
      <c r="Q169" s="18"/>
      <c r="R169" s="19"/>
    </row>
    <row r="170" spans="1:30" ht="15.75" customHeight="1" x14ac:dyDescent="0.25">
      <c r="A170" s="15" t="s">
        <v>26</v>
      </c>
      <c r="B170" s="17"/>
      <c r="C170" s="45"/>
      <c r="D170" s="16"/>
      <c r="E170" s="16"/>
      <c r="F170" s="29"/>
      <c r="G170" s="18"/>
      <c r="H170" s="19"/>
      <c r="I170" s="24"/>
      <c r="J170" s="21"/>
      <c r="K170" s="43">
        <f t="shared" si="36"/>
        <v>0</v>
      </c>
      <c r="L170" s="43">
        <f t="shared" si="39"/>
        <v>0</v>
      </c>
      <c r="M170" s="43">
        <f t="shared" si="37"/>
        <v>0</v>
      </c>
      <c r="N170" s="22"/>
      <c r="O170" s="44">
        <f t="shared" si="40"/>
        <v>0</v>
      </c>
      <c r="P170" s="23"/>
      <c r="Q170" s="18"/>
      <c r="R170" s="19"/>
    </row>
    <row r="171" spans="1:30" ht="15.75" customHeight="1" x14ac:dyDescent="0.25">
      <c r="A171" s="15" t="s">
        <v>27</v>
      </c>
      <c r="B171" s="17"/>
      <c r="C171" s="45"/>
      <c r="D171" s="16"/>
      <c r="E171" s="16"/>
      <c r="F171" s="29"/>
      <c r="G171" s="18"/>
      <c r="H171" s="19"/>
      <c r="I171" s="24"/>
      <c r="J171" s="21"/>
      <c r="K171" s="43">
        <f t="shared" si="36"/>
        <v>0</v>
      </c>
      <c r="L171" s="43">
        <f t="shared" si="39"/>
        <v>0</v>
      </c>
      <c r="M171" s="43">
        <f t="shared" si="37"/>
        <v>0</v>
      </c>
      <c r="N171" s="22"/>
      <c r="O171" s="44">
        <f t="shared" si="40"/>
        <v>0</v>
      </c>
      <c r="P171" s="23"/>
      <c r="Q171" s="18"/>
      <c r="R171" s="19"/>
    </row>
    <row r="172" spans="1:30" ht="15.75" customHeight="1" x14ac:dyDescent="0.25">
      <c r="A172" s="15" t="s">
        <v>105</v>
      </c>
      <c r="B172" s="17"/>
      <c r="C172" s="45"/>
      <c r="D172" s="16"/>
      <c r="E172" s="16"/>
      <c r="F172" s="29"/>
      <c r="G172" s="18"/>
      <c r="H172" s="19"/>
      <c r="I172" s="24"/>
      <c r="J172" s="21"/>
      <c r="K172" s="43">
        <f t="shared" si="36"/>
        <v>0</v>
      </c>
      <c r="L172" s="43">
        <f t="shared" si="39"/>
        <v>0</v>
      </c>
      <c r="M172" s="43">
        <f t="shared" si="37"/>
        <v>0</v>
      </c>
      <c r="N172" s="22"/>
      <c r="O172" s="44">
        <f t="shared" si="38"/>
        <v>0</v>
      </c>
      <c r="P172" s="23"/>
      <c r="Q172" s="18"/>
      <c r="R172" s="19"/>
    </row>
    <row r="173" spans="1:30" ht="15.75" customHeight="1" x14ac:dyDescent="0.25">
      <c r="A173" s="15" t="s">
        <v>106</v>
      </c>
      <c r="B173" s="17"/>
      <c r="C173" s="45"/>
      <c r="D173" s="16"/>
      <c r="E173" s="16"/>
      <c r="F173" s="29"/>
      <c r="G173" s="18"/>
      <c r="H173" s="19"/>
      <c r="I173" s="24"/>
      <c r="J173" s="21"/>
      <c r="K173" s="43">
        <f t="shared" si="36"/>
        <v>0</v>
      </c>
      <c r="L173" s="43">
        <f t="shared" si="39"/>
        <v>0</v>
      </c>
      <c r="M173" s="43">
        <f t="shared" si="37"/>
        <v>0</v>
      </c>
      <c r="N173" s="22"/>
      <c r="O173" s="44">
        <f t="shared" si="38"/>
        <v>0</v>
      </c>
      <c r="P173" s="23"/>
      <c r="Q173" s="18"/>
      <c r="R173" s="19"/>
    </row>
    <row r="174" spans="1:30" ht="15.75" customHeight="1" x14ac:dyDescent="0.25">
      <c r="A174" s="15" t="s">
        <v>107</v>
      </c>
      <c r="B174" s="17"/>
      <c r="C174" s="45"/>
      <c r="D174" s="16"/>
      <c r="E174" s="16"/>
      <c r="F174" s="29"/>
      <c r="G174" s="18"/>
      <c r="H174" s="19"/>
      <c r="I174" s="24"/>
      <c r="J174" s="21"/>
      <c r="K174" s="43">
        <f t="shared" si="36"/>
        <v>0</v>
      </c>
      <c r="L174" s="43">
        <f t="shared" si="39"/>
        <v>0</v>
      </c>
      <c r="M174" s="43">
        <f t="shared" si="37"/>
        <v>0</v>
      </c>
      <c r="N174" s="22"/>
      <c r="O174" s="44">
        <f t="shared" si="38"/>
        <v>0</v>
      </c>
      <c r="P174" s="23"/>
      <c r="Q174" s="18"/>
      <c r="R174" s="19"/>
    </row>
    <row r="175" spans="1:30" ht="15.75" customHeight="1" x14ac:dyDescent="0.25">
      <c r="A175" s="15" t="s">
        <v>108</v>
      </c>
      <c r="B175" s="17"/>
      <c r="C175" s="45"/>
      <c r="D175" s="16"/>
      <c r="E175" s="16"/>
      <c r="F175" s="29"/>
      <c r="G175" s="18"/>
      <c r="H175" s="19"/>
      <c r="I175" s="24"/>
      <c r="J175" s="21"/>
      <c r="K175" s="43">
        <f t="shared" si="36"/>
        <v>0</v>
      </c>
      <c r="L175" s="43">
        <f t="shared" si="39"/>
        <v>0</v>
      </c>
      <c r="M175" s="43">
        <f t="shared" si="37"/>
        <v>0</v>
      </c>
      <c r="N175" s="22"/>
      <c r="O175" s="44">
        <f t="shared" si="38"/>
        <v>0</v>
      </c>
      <c r="P175" s="23"/>
      <c r="Q175" s="18"/>
      <c r="R175" s="19"/>
    </row>
    <row r="176" spans="1:30" ht="15.75" customHeight="1" x14ac:dyDescent="0.25">
      <c r="A176" s="15" t="s">
        <v>109</v>
      </c>
      <c r="B176" s="17"/>
      <c r="C176" s="45"/>
      <c r="D176" s="16"/>
      <c r="E176" s="16"/>
      <c r="F176" s="29"/>
      <c r="G176" s="18"/>
      <c r="H176" s="19"/>
      <c r="I176" s="24"/>
      <c r="J176" s="21"/>
      <c r="K176" s="43">
        <f t="shared" si="36"/>
        <v>0</v>
      </c>
      <c r="L176" s="43">
        <f t="shared" si="39"/>
        <v>0</v>
      </c>
      <c r="M176" s="43">
        <f t="shared" si="37"/>
        <v>0</v>
      </c>
      <c r="N176" s="22"/>
      <c r="O176" s="44">
        <f t="shared" si="38"/>
        <v>0</v>
      </c>
      <c r="P176" s="23"/>
      <c r="Q176" s="18"/>
      <c r="R176" s="19"/>
    </row>
    <row r="177" spans="1:30" ht="35.1" customHeight="1" x14ac:dyDescent="0.25">
      <c r="A177" s="40" t="s">
        <v>48</v>
      </c>
      <c r="B177" s="67" t="s">
        <v>78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9"/>
      <c r="S177" s="12"/>
      <c r="AB177" s="13"/>
      <c r="AC177" s="14"/>
    </row>
    <row r="178" spans="1:30" x14ac:dyDescent="0.25">
      <c r="A178" s="15" t="s">
        <v>28</v>
      </c>
      <c r="B178" s="28"/>
      <c r="C178" s="45"/>
      <c r="D178" s="16"/>
      <c r="E178" s="16"/>
      <c r="F178" s="29"/>
      <c r="G178" s="18"/>
      <c r="H178" s="19"/>
      <c r="I178" s="24"/>
      <c r="J178" s="21"/>
      <c r="K178" s="43">
        <f t="shared" si="36"/>
        <v>0</v>
      </c>
      <c r="L178" s="43">
        <f>ROUND(IF(J178="ДА",I178*1.2,0),2)</f>
        <v>0</v>
      </c>
      <c r="M178" s="43">
        <f t="shared" si="37"/>
        <v>0</v>
      </c>
      <c r="N178" s="22"/>
      <c r="O178" s="44">
        <f t="shared" ref="O178:O192" si="41">ROUND(M178*N178,2)</f>
        <v>0</v>
      </c>
      <c r="P178" s="23"/>
      <c r="Q178" s="18"/>
      <c r="R178" s="19"/>
      <c r="U178" s="30"/>
    </row>
    <row r="179" spans="1:30" x14ac:dyDescent="0.25">
      <c r="A179" s="15" t="s">
        <v>29</v>
      </c>
      <c r="B179" s="16"/>
      <c r="C179" s="45"/>
      <c r="D179" s="16"/>
      <c r="E179" s="16"/>
      <c r="F179" s="29"/>
      <c r="G179" s="18"/>
      <c r="H179" s="19"/>
      <c r="I179" s="24"/>
      <c r="J179" s="21"/>
      <c r="K179" s="43">
        <f t="shared" si="36"/>
        <v>0</v>
      </c>
      <c r="L179" s="43">
        <f t="shared" ref="L179:L192" si="42">ROUND(IF(J179="ДА",I179*1.2,0),2)</f>
        <v>0</v>
      </c>
      <c r="M179" s="43">
        <f t="shared" si="37"/>
        <v>0</v>
      </c>
      <c r="N179" s="22"/>
      <c r="O179" s="44">
        <f t="shared" si="41"/>
        <v>0</v>
      </c>
      <c r="P179" s="23"/>
      <c r="Q179" s="18"/>
      <c r="R179" s="19"/>
      <c r="U179" s="30"/>
      <c r="V179" s="12"/>
      <c r="W179" s="12"/>
      <c r="Y179" s="12"/>
      <c r="Z179" s="12"/>
      <c r="AA179" s="12"/>
      <c r="AB179" s="12"/>
      <c r="AC179" s="12"/>
      <c r="AD179" s="12"/>
    </row>
    <row r="180" spans="1:30" ht="15.75" customHeight="1" x14ac:dyDescent="0.25">
      <c r="A180" s="15" t="s">
        <v>30</v>
      </c>
      <c r="B180" s="16"/>
      <c r="C180" s="45"/>
      <c r="D180" s="16"/>
      <c r="E180" s="16"/>
      <c r="F180" s="29"/>
      <c r="G180" s="18"/>
      <c r="H180" s="19"/>
      <c r="I180" s="24"/>
      <c r="J180" s="21"/>
      <c r="K180" s="43">
        <f t="shared" si="36"/>
        <v>0</v>
      </c>
      <c r="L180" s="43">
        <f t="shared" si="42"/>
        <v>0</v>
      </c>
      <c r="M180" s="43">
        <f t="shared" si="37"/>
        <v>0</v>
      </c>
      <c r="N180" s="22"/>
      <c r="O180" s="44">
        <f t="shared" si="41"/>
        <v>0</v>
      </c>
      <c r="P180" s="23"/>
      <c r="Q180" s="18"/>
      <c r="R180" s="19"/>
      <c r="U180" s="30"/>
    </row>
    <row r="181" spans="1:30" ht="15.75" customHeight="1" x14ac:dyDescent="0.25">
      <c r="A181" s="15" t="s">
        <v>31</v>
      </c>
      <c r="B181" s="17"/>
      <c r="C181" s="45"/>
      <c r="D181" s="16"/>
      <c r="E181" s="16"/>
      <c r="F181" s="29"/>
      <c r="G181" s="18"/>
      <c r="H181" s="19"/>
      <c r="I181" s="24"/>
      <c r="J181" s="21"/>
      <c r="K181" s="43">
        <f t="shared" si="36"/>
        <v>0</v>
      </c>
      <c r="L181" s="43">
        <f t="shared" si="42"/>
        <v>0</v>
      </c>
      <c r="M181" s="43">
        <f t="shared" si="37"/>
        <v>0</v>
      </c>
      <c r="N181" s="22"/>
      <c r="O181" s="44">
        <f t="shared" si="41"/>
        <v>0</v>
      </c>
      <c r="P181" s="23"/>
      <c r="Q181" s="18"/>
      <c r="R181" s="19"/>
      <c r="X181" s="12"/>
    </row>
    <row r="182" spans="1:30" ht="15.75" customHeight="1" x14ac:dyDescent="0.25">
      <c r="A182" s="15" t="s">
        <v>32</v>
      </c>
      <c r="B182" s="17"/>
      <c r="C182" s="45"/>
      <c r="D182" s="16"/>
      <c r="E182" s="16"/>
      <c r="F182" s="29"/>
      <c r="G182" s="18"/>
      <c r="H182" s="19"/>
      <c r="I182" s="24"/>
      <c r="J182" s="21"/>
      <c r="K182" s="43">
        <f t="shared" si="36"/>
        <v>0</v>
      </c>
      <c r="L182" s="43">
        <f t="shared" si="42"/>
        <v>0</v>
      </c>
      <c r="M182" s="43">
        <f t="shared" si="37"/>
        <v>0</v>
      </c>
      <c r="N182" s="22"/>
      <c r="O182" s="44">
        <f t="shared" si="41"/>
        <v>0</v>
      </c>
      <c r="P182" s="23"/>
      <c r="Q182" s="18"/>
      <c r="R182" s="19"/>
    </row>
    <row r="183" spans="1:30" ht="15.75" customHeight="1" x14ac:dyDescent="0.25">
      <c r="A183" s="15" t="s">
        <v>33</v>
      </c>
      <c r="B183" s="17"/>
      <c r="C183" s="45"/>
      <c r="D183" s="16"/>
      <c r="E183" s="16"/>
      <c r="F183" s="29"/>
      <c r="G183" s="18"/>
      <c r="H183" s="19"/>
      <c r="I183" s="24"/>
      <c r="J183" s="21"/>
      <c r="K183" s="43">
        <f t="shared" si="36"/>
        <v>0</v>
      </c>
      <c r="L183" s="43">
        <f t="shared" si="42"/>
        <v>0</v>
      </c>
      <c r="M183" s="43">
        <f t="shared" si="37"/>
        <v>0</v>
      </c>
      <c r="N183" s="22"/>
      <c r="O183" s="44">
        <f t="shared" ref="O183:O187" si="43">ROUND(M183*N183,2)</f>
        <v>0</v>
      </c>
      <c r="P183" s="23"/>
      <c r="Q183" s="18"/>
      <c r="R183" s="19"/>
    </row>
    <row r="184" spans="1:30" ht="15.75" customHeight="1" x14ac:dyDescent="0.25">
      <c r="A184" s="15" t="s">
        <v>34</v>
      </c>
      <c r="B184" s="17"/>
      <c r="C184" s="45"/>
      <c r="D184" s="16"/>
      <c r="E184" s="16"/>
      <c r="F184" s="29"/>
      <c r="G184" s="18"/>
      <c r="H184" s="19"/>
      <c r="I184" s="24"/>
      <c r="J184" s="21"/>
      <c r="K184" s="43">
        <f t="shared" si="36"/>
        <v>0</v>
      </c>
      <c r="L184" s="43">
        <f t="shared" si="42"/>
        <v>0</v>
      </c>
      <c r="M184" s="43">
        <f t="shared" si="37"/>
        <v>0</v>
      </c>
      <c r="N184" s="22"/>
      <c r="O184" s="44">
        <f t="shared" si="43"/>
        <v>0</v>
      </c>
      <c r="P184" s="23"/>
      <c r="Q184" s="18"/>
      <c r="R184" s="19"/>
    </row>
    <row r="185" spans="1:30" ht="15.75" customHeight="1" x14ac:dyDescent="0.25">
      <c r="A185" s="15" t="s">
        <v>35</v>
      </c>
      <c r="B185" s="17"/>
      <c r="C185" s="45"/>
      <c r="D185" s="16"/>
      <c r="E185" s="16"/>
      <c r="F185" s="29"/>
      <c r="G185" s="18"/>
      <c r="H185" s="19"/>
      <c r="I185" s="24"/>
      <c r="J185" s="21"/>
      <c r="K185" s="43">
        <f t="shared" si="36"/>
        <v>0</v>
      </c>
      <c r="L185" s="43">
        <f t="shared" si="42"/>
        <v>0</v>
      </c>
      <c r="M185" s="43">
        <f t="shared" si="37"/>
        <v>0</v>
      </c>
      <c r="N185" s="22"/>
      <c r="O185" s="44">
        <f t="shared" si="43"/>
        <v>0</v>
      </c>
      <c r="P185" s="23"/>
      <c r="Q185" s="18"/>
      <c r="R185" s="19"/>
    </row>
    <row r="186" spans="1:30" ht="15.75" customHeight="1" x14ac:dyDescent="0.25">
      <c r="A186" s="15" t="s">
        <v>36</v>
      </c>
      <c r="B186" s="17"/>
      <c r="C186" s="45"/>
      <c r="D186" s="16"/>
      <c r="E186" s="16"/>
      <c r="F186" s="29"/>
      <c r="G186" s="18"/>
      <c r="H186" s="19"/>
      <c r="I186" s="24"/>
      <c r="J186" s="21"/>
      <c r="K186" s="43">
        <f t="shared" si="36"/>
        <v>0</v>
      </c>
      <c r="L186" s="43">
        <f t="shared" si="42"/>
        <v>0</v>
      </c>
      <c r="M186" s="43">
        <f t="shared" si="37"/>
        <v>0</v>
      </c>
      <c r="N186" s="22"/>
      <c r="O186" s="44">
        <f t="shared" si="43"/>
        <v>0</v>
      </c>
      <c r="P186" s="23"/>
      <c r="Q186" s="18"/>
      <c r="R186" s="19"/>
    </row>
    <row r="187" spans="1:30" ht="15.75" customHeight="1" x14ac:dyDescent="0.25">
      <c r="A187" s="15" t="s">
        <v>37</v>
      </c>
      <c r="B187" s="17"/>
      <c r="C187" s="45"/>
      <c r="D187" s="16"/>
      <c r="E187" s="16"/>
      <c r="F187" s="29"/>
      <c r="G187" s="18"/>
      <c r="H187" s="19"/>
      <c r="I187" s="24"/>
      <c r="J187" s="21"/>
      <c r="K187" s="43">
        <f t="shared" si="36"/>
        <v>0</v>
      </c>
      <c r="L187" s="43">
        <f t="shared" si="42"/>
        <v>0</v>
      </c>
      <c r="M187" s="43">
        <f t="shared" si="37"/>
        <v>0</v>
      </c>
      <c r="N187" s="22"/>
      <c r="O187" s="44">
        <f t="shared" si="43"/>
        <v>0</v>
      </c>
      <c r="P187" s="23"/>
      <c r="Q187" s="18"/>
      <c r="R187" s="19"/>
    </row>
    <row r="188" spans="1:30" ht="15.75" customHeight="1" x14ac:dyDescent="0.25">
      <c r="A188" s="15" t="s">
        <v>110</v>
      </c>
      <c r="B188" s="17"/>
      <c r="C188" s="45"/>
      <c r="D188" s="16"/>
      <c r="E188" s="16"/>
      <c r="F188" s="29"/>
      <c r="G188" s="18"/>
      <c r="H188" s="19"/>
      <c r="I188" s="24"/>
      <c r="J188" s="21"/>
      <c r="K188" s="43">
        <f t="shared" si="36"/>
        <v>0</v>
      </c>
      <c r="L188" s="43">
        <f t="shared" si="42"/>
        <v>0</v>
      </c>
      <c r="M188" s="43">
        <f t="shared" si="37"/>
        <v>0</v>
      </c>
      <c r="N188" s="22"/>
      <c r="O188" s="44">
        <f t="shared" si="41"/>
        <v>0</v>
      </c>
      <c r="P188" s="23"/>
      <c r="Q188" s="18"/>
      <c r="R188" s="19"/>
    </row>
    <row r="189" spans="1:30" ht="15.75" customHeight="1" x14ac:dyDescent="0.25">
      <c r="A189" s="15" t="s">
        <v>111</v>
      </c>
      <c r="B189" s="17"/>
      <c r="C189" s="45"/>
      <c r="D189" s="16"/>
      <c r="E189" s="16"/>
      <c r="F189" s="29"/>
      <c r="G189" s="18"/>
      <c r="H189" s="19"/>
      <c r="I189" s="24"/>
      <c r="J189" s="21"/>
      <c r="K189" s="43">
        <f t="shared" si="36"/>
        <v>0</v>
      </c>
      <c r="L189" s="43">
        <f t="shared" si="42"/>
        <v>0</v>
      </c>
      <c r="M189" s="43">
        <f t="shared" si="37"/>
        <v>0</v>
      </c>
      <c r="N189" s="22"/>
      <c r="O189" s="44">
        <f t="shared" si="41"/>
        <v>0</v>
      </c>
      <c r="P189" s="23"/>
      <c r="Q189" s="18"/>
      <c r="R189" s="19"/>
    </row>
    <row r="190" spans="1:30" ht="15.75" customHeight="1" x14ac:dyDescent="0.25">
      <c r="A190" s="15" t="s">
        <v>112</v>
      </c>
      <c r="B190" s="17"/>
      <c r="C190" s="45"/>
      <c r="D190" s="16"/>
      <c r="E190" s="16"/>
      <c r="F190" s="29"/>
      <c r="G190" s="18"/>
      <c r="H190" s="19"/>
      <c r="I190" s="24"/>
      <c r="J190" s="21"/>
      <c r="K190" s="43">
        <f t="shared" si="36"/>
        <v>0</v>
      </c>
      <c r="L190" s="43">
        <f t="shared" si="42"/>
        <v>0</v>
      </c>
      <c r="M190" s="43">
        <f t="shared" si="37"/>
        <v>0</v>
      </c>
      <c r="N190" s="22"/>
      <c r="O190" s="44">
        <f t="shared" si="41"/>
        <v>0</v>
      </c>
      <c r="P190" s="23"/>
      <c r="Q190" s="18"/>
      <c r="R190" s="19"/>
    </row>
    <row r="191" spans="1:30" ht="15.75" customHeight="1" x14ac:dyDescent="0.25">
      <c r="A191" s="15" t="s">
        <v>113</v>
      </c>
      <c r="B191" s="17"/>
      <c r="C191" s="45"/>
      <c r="D191" s="16"/>
      <c r="E191" s="16"/>
      <c r="F191" s="29"/>
      <c r="G191" s="18"/>
      <c r="H191" s="19"/>
      <c r="I191" s="24"/>
      <c r="J191" s="21"/>
      <c r="K191" s="43">
        <f t="shared" si="36"/>
        <v>0</v>
      </c>
      <c r="L191" s="43">
        <f t="shared" si="42"/>
        <v>0</v>
      </c>
      <c r="M191" s="43">
        <f t="shared" si="37"/>
        <v>0</v>
      </c>
      <c r="N191" s="22"/>
      <c r="O191" s="44">
        <f t="shared" si="41"/>
        <v>0</v>
      </c>
      <c r="P191" s="23"/>
      <c r="Q191" s="18"/>
      <c r="R191" s="19"/>
    </row>
    <row r="192" spans="1:30" ht="15.75" customHeight="1" x14ac:dyDescent="0.25">
      <c r="A192" s="15" t="s">
        <v>114</v>
      </c>
      <c r="B192" s="17"/>
      <c r="C192" s="45"/>
      <c r="D192" s="16"/>
      <c r="E192" s="16"/>
      <c r="F192" s="29"/>
      <c r="G192" s="18"/>
      <c r="H192" s="19"/>
      <c r="I192" s="24"/>
      <c r="J192" s="21"/>
      <c r="K192" s="43">
        <f t="shared" si="36"/>
        <v>0</v>
      </c>
      <c r="L192" s="43">
        <f t="shared" si="42"/>
        <v>0</v>
      </c>
      <c r="M192" s="43">
        <f t="shared" si="37"/>
        <v>0</v>
      </c>
      <c r="N192" s="22"/>
      <c r="O192" s="44">
        <f t="shared" si="41"/>
        <v>0</v>
      </c>
      <c r="P192" s="23"/>
      <c r="Q192" s="18"/>
      <c r="R192" s="19"/>
    </row>
    <row r="193" spans="1:30" ht="35.1" customHeight="1" x14ac:dyDescent="0.25">
      <c r="A193" s="40" t="s">
        <v>49</v>
      </c>
      <c r="B193" s="67" t="s">
        <v>79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9"/>
      <c r="S193" s="12"/>
      <c r="AB193" s="13"/>
      <c r="AC193" s="14"/>
    </row>
    <row r="194" spans="1:30" x14ac:dyDescent="0.25">
      <c r="A194" s="15" t="s">
        <v>38</v>
      </c>
      <c r="B194" s="28"/>
      <c r="C194" s="28"/>
      <c r="D194" s="16"/>
      <c r="E194" s="16"/>
      <c r="F194" s="29"/>
      <c r="G194" s="18"/>
      <c r="H194" s="19"/>
      <c r="I194" s="24"/>
      <c r="J194" s="21"/>
      <c r="K194" s="43">
        <f t="shared" si="36"/>
        <v>0</v>
      </c>
      <c r="L194" s="43">
        <f>ROUND(IF(J194="ДА",I194*1.2,0),2)</f>
        <v>0</v>
      </c>
      <c r="M194" s="43">
        <f t="shared" si="37"/>
        <v>0</v>
      </c>
      <c r="N194" s="22"/>
      <c r="O194" s="44">
        <f t="shared" ref="O194:O208" si="44">ROUND(M194*N194,2)</f>
        <v>0</v>
      </c>
      <c r="P194" s="23"/>
      <c r="Q194" s="18"/>
      <c r="R194" s="19"/>
      <c r="U194" s="30"/>
    </row>
    <row r="195" spans="1:30" x14ac:dyDescent="0.25">
      <c r="A195" s="15" t="s">
        <v>39</v>
      </c>
      <c r="B195" s="16"/>
      <c r="C195" s="28"/>
      <c r="D195" s="16"/>
      <c r="E195" s="16"/>
      <c r="F195" s="29"/>
      <c r="G195" s="18"/>
      <c r="H195" s="19"/>
      <c r="I195" s="24"/>
      <c r="J195" s="21"/>
      <c r="K195" s="43">
        <f t="shared" si="36"/>
        <v>0</v>
      </c>
      <c r="L195" s="43">
        <f t="shared" ref="L195:L208" si="45">ROUND(IF(J195="ДА",I195*1.2,0),2)</f>
        <v>0</v>
      </c>
      <c r="M195" s="43">
        <f t="shared" si="37"/>
        <v>0</v>
      </c>
      <c r="N195" s="22"/>
      <c r="O195" s="44">
        <f t="shared" si="44"/>
        <v>0</v>
      </c>
      <c r="P195" s="23"/>
      <c r="Q195" s="18"/>
      <c r="R195" s="19"/>
      <c r="U195" s="30"/>
      <c r="V195" s="12"/>
      <c r="W195" s="12"/>
      <c r="Y195" s="12"/>
      <c r="Z195" s="12"/>
      <c r="AA195" s="12"/>
      <c r="AB195" s="12"/>
      <c r="AC195" s="12"/>
      <c r="AD195" s="12"/>
    </row>
    <row r="196" spans="1:30" ht="15.75" customHeight="1" x14ac:dyDescent="0.25">
      <c r="A196" s="15" t="s">
        <v>40</v>
      </c>
      <c r="B196" s="16"/>
      <c r="C196" s="28"/>
      <c r="D196" s="16"/>
      <c r="E196" s="16"/>
      <c r="F196" s="29"/>
      <c r="G196" s="18"/>
      <c r="H196" s="19"/>
      <c r="I196" s="24"/>
      <c r="J196" s="21"/>
      <c r="K196" s="43">
        <f t="shared" si="36"/>
        <v>0</v>
      </c>
      <c r="L196" s="43">
        <f t="shared" si="45"/>
        <v>0</v>
      </c>
      <c r="M196" s="43">
        <f t="shared" si="37"/>
        <v>0</v>
      </c>
      <c r="N196" s="22"/>
      <c r="O196" s="44">
        <f t="shared" si="44"/>
        <v>0</v>
      </c>
      <c r="P196" s="23"/>
      <c r="Q196" s="18"/>
      <c r="R196" s="19"/>
      <c r="U196" s="30"/>
    </row>
    <row r="197" spans="1:30" ht="15.75" customHeight="1" x14ac:dyDescent="0.25">
      <c r="A197" s="15" t="s">
        <v>41</v>
      </c>
      <c r="B197" s="17"/>
      <c r="C197" s="28"/>
      <c r="D197" s="16"/>
      <c r="E197" s="16"/>
      <c r="F197" s="29"/>
      <c r="G197" s="18"/>
      <c r="H197" s="19"/>
      <c r="I197" s="24"/>
      <c r="J197" s="21"/>
      <c r="K197" s="43">
        <f t="shared" si="36"/>
        <v>0</v>
      </c>
      <c r="L197" s="43">
        <f t="shared" si="45"/>
        <v>0</v>
      </c>
      <c r="M197" s="43">
        <f t="shared" si="37"/>
        <v>0</v>
      </c>
      <c r="N197" s="22"/>
      <c r="O197" s="44">
        <f t="shared" si="44"/>
        <v>0</v>
      </c>
      <c r="P197" s="23"/>
      <c r="Q197" s="18"/>
      <c r="R197" s="19"/>
      <c r="X197" s="12"/>
    </row>
    <row r="198" spans="1:30" ht="15.75" customHeight="1" x14ac:dyDescent="0.25">
      <c r="A198" s="15" t="s">
        <v>42</v>
      </c>
      <c r="B198" s="17"/>
      <c r="C198" s="28"/>
      <c r="D198" s="16"/>
      <c r="E198" s="16"/>
      <c r="F198" s="29"/>
      <c r="G198" s="18"/>
      <c r="H198" s="19"/>
      <c r="I198" s="24"/>
      <c r="J198" s="21"/>
      <c r="K198" s="43">
        <f t="shared" si="36"/>
        <v>0</v>
      </c>
      <c r="L198" s="43">
        <f t="shared" si="45"/>
        <v>0</v>
      </c>
      <c r="M198" s="43">
        <f t="shared" si="37"/>
        <v>0</v>
      </c>
      <c r="N198" s="22"/>
      <c r="O198" s="44">
        <f t="shared" si="44"/>
        <v>0</v>
      </c>
      <c r="P198" s="23"/>
      <c r="Q198" s="18"/>
      <c r="R198" s="19"/>
    </row>
    <row r="199" spans="1:30" ht="15.75" customHeight="1" x14ac:dyDescent="0.25">
      <c r="A199" s="15" t="s">
        <v>43</v>
      </c>
      <c r="B199" s="17"/>
      <c r="C199" s="28"/>
      <c r="D199" s="16"/>
      <c r="E199" s="16"/>
      <c r="F199" s="29"/>
      <c r="G199" s="18"/>
      <c r="H199" s="19"/>
      <c r="I199" s="24"/>
      <c r="J199" s="21"/>
      <c r="K199" s="43">
        <f t="shared" si="36"/>
        <v>0</v>
      </c>
      <c r="L199" s="43">
        <f t="shared" si="45"/>
        <v>0</v>
      </c>
      <c r="M199" s="43">
        <f t="shared" si="37"/>
        <v>0</v>
      </c>
      <c r="N199" s="22"/>
      <c r="O199" s="44">
        <f t="shared" ref="O199:O203" si="46">ROUND(M199*N199,2)</f>
        <v>0</v>
      </c>
      <c r="P199" s="23"/>
      <c r="Q199" s="18"/>
      <c r="R199" s="19"/>
    </row>
    <row r="200" spans="1:30" ht="15.75" customHeight="1" x14ac:dyDescent="0.25">
      <c r="A200" s="15" t="s">
        <v>44</v>
      </c>
      <c r="B200" s="17"/>
      <c r="C200" s="28"/>
      <c r="D200" s="16"/>
      <c r="E200" s="16"/>
      <c r="F200" s="29"/>
      <c r="G200" s="18"/>
      <c r="H200" s="19"/>
      <c r="I200" s="24"/>
      <c r="J200" s="21"/>
      <c r="K200" s="43">
        <f t="shared" si="36"/>
        <v>0</v>
      </c>
      <c r="L200" s="43">
        <f t="shared" si="45"/>
        <v>0</v>
      </c>
      <c r="M200" s="43">
        <f t="shared" si="37"/>
        <v>0</v>
      </c>
      <c r="N200" s="22"/>
      <c r="O200" s="44">
        <f t="shared" si="46"/>
        <v>0</v>
      </c>
      <c r="P200" s="23"/>
      <c r="Q200" s="18"/>
      <c r="R200" s="19"/>
    </row>
    <row r="201" spans="1:30" ht="15.75" customHeight="1" x14ac:dyDescent="0.25">
      <c r="A201" s="15" t="s">
        <v>45</v>
      </c>
      <c r="B201" s="17"/>
      <c r="C201" s="28"/>
      <c r="D201" s="16"/>
      <c r="E201" s="16"/>
      <c r="F201" s="29"/>
      <c r="G201" s="18"/>
      <c r="H201" s="19"/>
      <c r="I201" s="24"/>
      <c r="J201" s="21"/>
      <c r="K201" s="43">
        <f t="shared" si="36"/>
        <v>0</v>
      </c>
      <c r="L201" s="43">
        <f t="shared" si="45"/>
        <v>0</v>
      </c>
      <c r="M201" s="43">
        <f t="shared" si="37"/>
        <v>0</v>
      </c>
      <c r="N201" s="22"/>
      <c r="O201" s="44">
        <f t="shared" si="46"/>
        <v>0</v>
      </c>
      <c r="P201" s="23"/>
      <c r="Q201" s="18"/>
      <c r="R201" s="19"/>
    </row>
    <row r="202" spans="1:30" ht="15.75" customHeight="1" x14ac:dyDescent="0.25">
      <c r="A202" s="15" t="s">
        <v>46</v>
      </c>
      <c r="B202" s="17"/>
      <c r="C202" s="28"/>
      <c r="D202" s="16"/>
      <c r="E202" s="16"/>
      <c r="F202" s="29"/>
      <c r="G202" s="18"/>
      <c r="H202" s="19"/>
      <c r="I202" s="24"/>
      <c r="J202" s="21"/>
      <c r="K202" s="43">
        <f t="shared" si="36"/>
        <v>0</v>
      </c>
      <c r="L202" s="43">
        <f t="shared" si="45"/>
        <v>0</v>
      </c>
      <c r="M202" s="43">
        <f t="shared" si="37"/>
        <v>0</v>
      </c>
      <c r="N202" s="22"/>
      <c r="O202" s="44">
        <f t="shared" si="46"/>
        <v>0</v>
      </c>
      <c r="P202" s="23"/>
      <c r="Q202" s="18"/>
      <c r="R202" s="19"/>
    </row>
    <row r="203" spans="1:30" ht="15.75" customHeight="1" x14ac:dyDescent="0.25">
      <c r="A203" s="15" t="s">
        <v>47</v>
      </c>
      <c r="B203" s="17"/>
      <c r="C203" s="28"/>
      <c r="D203" s="16"/>
      <c r="E203" s="16"/>
      <c r="F203" s="29"/>
      <c r="G203" s="18"/>
      <c r="H203" s="19"/>
      <c r="I203" s="24"/>
      <c r="J203" s="21"/>
      <c r="K203" s="43">
        <f t="shared" si="36"/>
        <v>0</v>
      </c>
      <c r="L203" s="43">
        <f t="shared" si="45"/>
        <v>0</v>
      </c>
      <c r="M203" s="43">
        <f t="shared" si="37"/>
        <v>0</v>
      </c>
      <c r="N203" s="22"/>
      <c r="O203" s="44">
        <f t="shared" si="46"/>
        <v>0</v>
      </c>
      <c r="P203" s="23"/>
      <c r="Q203" s="18"/>
      <c r="R203" s="19"/>
    </row>
    <row r="204" spans="1:30" ht="15.75" customHeight="1" x14ac:dyDescent="0.25">
      <c r="A204" s="15" t="s">
        <v>115</v>
      </c>
      <c r="B204" s="17"/>
      <c r="C204" s="28"/>
      <c r="D204" s="16"/>
      <c r="E204" s="16"/>
      <c r="F204" s="29"/>
      <c r="G204" s="18"/>
      <c r="H204" s="19"/>
      <c r="I204" s="24"/>
      <c r="J204" s="21"/>
      <c r="K204" s="43">
        <f t="shared" si="36"/>
        <v>0</v>
      </c>
      <c r="L204" s="43">
        <f t="shared" si="45"/>
        <v>0</v>
      </c>
      <c r="M204" s="43">
        <f t="shared" si="37"/>
        <v>0</v>
      </c>
      <c r="N204" s="22"/>
      <c r="O204" s="44">
        <f t="shared" si="44"/>
        <v>0</v>
      </c>
      <c r="P204" s="23"/>
      <c r="Q204" s="18"/>
      <c r="R204" s="19"/>
    </row>
    <row r="205" spans="1:30" ht="15.75" customHeight="1" x14ac:dyDescent="0.25">
      <c r="A205" s="15" t="s">
        <v>116</v>
      </c>
      <c r="B205" s="17"/>
      <c r="C205" s="28"/>
      <c r="D205" s="16"/>
      <c r="E205" s="16"/>
      <c r="F205" s="29"/>
      <c r="G205" s="18"/>
      <c r="H205" s="19"/>
      <c r="I205" s="24"/>
      <c r="J205" s="21"/>
      <c r="K205" s="43">
        <f t="shared" si="36"/>
        <v>0</v>
      </c>
      <c r="L205" s="43">
        <f t="shared" si="45"/>
        <v>0</v>
      </c>
      <c r="M205" s="43">
        <f t="shared" si="37"/>
        <v>0</v>
      </c>
      <c r="N205" s="22"/>
      <c r="O205" s="44">
        <f t="shared" si="44"/>
        <v>0</v>
      </c>
      <c r="P205" s="23"/>
      <c r="Q205" s="18"/>
      <c r="R205" s="19"/>
    </row>
    <row r="206" spans="1:30" ht="15.75" customHeight="1" x14ac:dyDescent="0.25">
      <c r="A206" s="15" t="s">
        <v>117</v>
      </c>
      <c r="B206" s="17"/>
      <c r="C206" s="28"/>
      <c r="D206" s="16"/>
      <c r="E206" s="16"/>
      <c r="F206" s="29"/>
      <c r="G206" s="18"/>
      <c r="H206" s="19"/>
      <c r="I206" s="24"/>
      <c r="J206" s="21"/>
      <c r="K206" s="43">
        <f t="shared" si="36"/>
        <v>0</v>
      </c>
      <c r="L206" s="43">
        <f t="shared" si="45"/>
        <v>0</v>
      </c>
      <c r="M206" s="43">
        <f t="shared" si="37"/>
        <v>0</v>
      </c>
      <c r="N206" s="22"/>
      <c r="O206" s="44">
        <f t="shared" si="44"/>
        <v>0</v>
      </c>
      <c r="P206" s="23"/>
      <c r="Q206" s="18"/>
      <c r="R206" s="19"/>
    </row>
    <row r="207" spans="1:30" ht="15.75" customHeight="1" x14ac:dyDescent="0.25">
      <c r="A207" s="15" t="s">
        <v>118</v>
      </c>
      <c r="B207" s="17"/>
      <c r="C207" s="28"/>
      <c r="D207" s="16"/>
      <c r="E207" s="16"/>
      <c r="F207" s="29"/>
      <c r="G207" s="18"/>
      <c r="H207" s="19"/>
      <c r="I207" s="24"/>
      <c r="J207" s="21"/>
      <c r="K207" s="43">
        <f t="shared" si="36"/>
        <v>0</v>
      </c>
      <c r="L207" s="43">
        <f t="shared" si="45"/>
        <v>0</v>
      </c>
      <c r="M207" s="43">
        <f t="shared" si="37"/>
        <v>0</v>
      </c>
      <c r="N207" s="22"/>
      <c r="O207" s="44">
        <f t="shared" si="44"/>
        <v>0</v>
      </c>
      <c r="P207" s="23"/>
      <c r="Q207" s="18"/>
      <c r="R207" s="19"/>
    </row>
    <row r="208" spans="1:30" ht="15.75" customHeight="1" x14ac:dyDescent="0.25">
      <c r="A208" s="15" t="s">
        <v>119</v>
      </c>
      <c r="B208" s="17"/>
      <c r="C208" s="28"/>
      <c r="D208" s="16"/>
      <c r="E208" s="16"/>
      <c r="F208" s="29"/>
      <c r="G208" s="18"/>
      <c r="H208" s="19"/>
      <c r="I208" s="24"/>
      <c r="J208" s="21"/>
      <c r="K208" s="43">
        <f t="shared" ref="K208:K224" si="47">ROUND(IF(J208="ДА",G208*I208*0.2,0),2)</f>
        <v>0</v>
      </c>
      <c r="L208" s="43">
        <f t="shared" si="45"/>
        <v>0</v>
      </c>
      <c r="M208" s="43">
        <f t="shared" ref="M208:M224" si="48">ROUND(IF(J208="ДА",G208*I208+K208,G208*I208),2)</f>
        <v>0</v>
      </c>
      <c r="N208" s="22"/>
      <c r="O208" s="44">
        <f t="shared" si="44"/>
        <v>0</v>
      </c>
      <c r="P208" s="23"/>
      <c r="Q208" s="18"/>
      <c r="R208" s="19"/>
    </row>
    <row r="209" spans="1:30" ht="35.1" customHeight="1" x14ac:dyDescent="0.25">
      <c r="A209" s="40" t="s">
        <v>51</v>
      </c>
      <c r="B209" s="67" t="s">
        <v>83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9"/>
      <c r="S209" s="12"/>
      <c r="AB209" s="13"/>
      <c r="AC209" s="14"/>
    </row>
    <row r="210" spans="1:30" x14ac:dyDescent="0.25">
      <c r="A210" s="15" t="s">
        <v>52</v>
      </c>
      <c r="B210" s="28"/>
      <c r="C210" s="45"/>
      <c r="D210" s="16"/>
      <c r="E210" s="16"/>
      <c r="F210" s="29"/>
      <c r="G210" s="18"/>
      <c r="H210" s="19"/>
      <c r="I210" s="24"/>
      <c r="J210" s="21"/>
      <c r="K210" s="43">
        <f t="shared" si="47"/>
        <v>0</v>
      </c>
      <c r="L210" s="43">
        <f>ROUND(IF(J210="ДА",I210*1.2,0),2)</f>
        <v>0</v>
      </c>
      <c r="M210" s="43">
        <f t="shared" si="48"/>
        <v>0</v>
      </c>
      <c r="N210" s="22"/>
      <c r="O210" s="44">
        <f t="shared" ref="O210:O224" si="49">ROUND(M210*N210,2)</f>
        <v>0</v>
      </c>
      <c r="P210" s="23"/>
      <c r="Q210" s="18"/>
      <c r="R210" s="19"/>
      <c r="U210" s="30"/>
    </row>
    <row r="211" spans="1:30" x14ac:dyDescent="0.25">
      <c r="A211" s="15" t="s">
        <v>53</v>
      </c>
      <c r="B211" s="16"/>
      <c r="C211" s="45"/>
      <c r="D211" s="16"/>
      <c r="E211" s="16"/>
      <c r="F211" s="29"/>
      <c r="G211" s="18"/>
      <c r="H211" s="19"/>
      <c r="I211" s="24"/>
      <c r="J211" s="21"/>
      <c r="K211" s="43">
        <f t="shared" si="47"/>
        <v>0</v>
      </c>
      <c r="L211" s="43">
        <f t="shared" ref="L211:L224" si="50">ROUND(IF(J211="ДА",I211*1.2,0),2)</f>
        <v>0</v>
      </c>
      <c r="M211" s="43">
        <f t="shared" si="48"/>
        <v>0</v>
      </c>
      <c r="N211" s="22"/>
      <c r="O211" s="44">
        <f t="shared" si="49"/>
        <v>0</v>
      </c>
      <c r="P211" s="23"/>
      <c r="Q211" s="18"/>
      <c r="R211" s="19"/>
      <c r="U211" s="30"/>
      <c r="V211" s="12"/>
      <c r="W211" s="12"/>
      <c r="Y211" s="12"/>
      <c r="Z211" s="12"/>
      <c r="AA211" s="12"/>
      <c r="AB211" s="12"/>
      <c r="AC211" s="12"/>
      <c r="AD211" s="12"/>
    </row>
    <row r="212" spans="1:30" ht="15.75" customHeight="1" x14ac:dyDescent="0.25">
      <c r="A212" s="15" t="s">
        <v>54</v>
      </c>
      <c r="B212" s="16"/>
      <c r="C212" s="45"/>
      <c r="D212" s="16"/>
      <c r="E212" s="16"/>
      <c r="F212" s="29"/>
      <c r="G212" s="18"/>
      <c r="H212" s="19"/>
      <c r="I212" s="24"/>
      <c r="J212" s="21"/>
      <c r="K212" s="43">
        <f t="shared" si="47"/>
        <v>0</v>
      </c>
      <c r="L212" s="43">
        <f t="shared" si="50"/>
        <v>0</v>
      </c>
      <c r="M212" s="43">
        <f t="shared" si="48"/>
        <v>0</v>
      </c>
      <c r="N212" s="22"/>
      <c r="O212" s="44">
        <f t="shared" si="49"/>
        <v>0</v>
      </c>
      <c r="P212" s="23"/>
      <c r="Q212" s="18"/>
      <c r="R212" s="19"/>
      <c r="U212" s="30"/>
    </row>
    <row r="213" spans="1:30" ht="15.75" customHeight="1" x14ac:dyDescent="0.25">
      <c r="A213" s="15" t="s">
        <v>55</v>
      </c>
      <c r="B213" s="17"/>
      <c r="C213" s="45"/>
      <c r="D213" s="16"/>
      <c r="E213" s="16"/>
      <c r="F213" s="29"/>
      <c r="G213" s="18"/>
      <c r="H213" s="19"/>
      <c r="I213" s="24"/>
      <c r="J213" s="21"/>
      <c r="K213" s="43">
        <f t="shared" si="47"/>
        <v>0</v>
      </c>
      <c r="L213" s="43">
        <f t="shared" si="50"/>
        <v>0</v>
      </c>
      <c r="M213" s="43">
        <f t="shared" si="48"/>
        <v>0</v>
      </c>
      <c r="N213" s="22"/>
      <c r="O213" s="44">
        <f t="shared" si="49"/>
        <v>0</v>
      </c>
      <c r="P213" s="23"/>
      <c r="Q213" s="18"/>
      <c r="R213" s="19"/>
      <c r="X213" s="12"/>
    </row>
    <row r="214" spans="1:30" ht="15.75" customHeight="1" x14ac:dyDescent="0.25">
      <c r="A214" s="15" t="s">
        <v>56</v>
      </c>
      <c r="B214" s="17"/>
      <c r="C214" s="45"/>
      <c r="D214" s="16"/>
      <c r="E214" s="16"/>
      <c r="F214" s="29"/>
      <c r="G214" s="18"/>
      <c r="H214" s="19"/>
      <c r="I214" s="24"/>
      <c r="J214" s="21"/>
      <c r="K214" s="43">
        <f t="shared" si="47"/>
        <v>0</v>
      </c>
      <c r="L214" s="43">
        <f t="shared" si="50"/>
        <v>0</v>
      </c>
      <c r="M214" s="43">
        <f t="shared" si="48"/>
        <v>0</v>
      </c>
      <c r="N214" s="22"/>
      <c r="O214" s="44">
        <f t="shared" si="49"/>
        <v>0</v>
      </c>
      <c r="P214" s="23"/>
      <c r="Q214" s="18"/>
      <c r="R214" s="19"/>
    </row>
    <row r="215" spans="1:30" ht="15.75" customHeight="1" x14ac:dyDescent="0.25">
      <c r="A215" s="15" t="s">
        <v>57</v>
      </c>
      <c r="B215" s="17"/>
      <c r="C215" s="45"/>
      <c r="D215" s="16"/>
      <c r="E215" s="16"/>
      <c r="F215" s="29"/>
      <c r="G215" s="18"/>
      <c r="H215" s="19"/>
      <c r="I215" s="24"/>
      <c r="J215" s="21"/>
      <c r="K215" s="43">
        <f t="shared" si="47"/>
        <v>0</v>
      </c>
      <c r="L215" s="43">
        <f t="shared" si="50"/>
        <v>0</v>
      </c>
      <c r="M215" s="43">
        <f t="shared" si="48"/>
        <v>0</v>
      </c>
      <c r="N215" s="22"/>
      <c r="O215" s="44">
        <f t="shared" ref="O215:O219" si="51">ROUND(M215*N215,2)</f>
        <v>0</v>
      </c>
      <c r="P215" s="23"/>
      <c r="Q215" s="18"/>
      <c r="R215" s="19"/>
    </row>
    <row r="216" spans="1:30" ht="15.75" customHeight="1" x14ac:dyDescent="0.25">
      <c r="A216" s="15" t="s">
        <v>58</v>
      </c>
      <c r="B216" s="17"/>
      <c r="C216" s="45"/>
      <c r="D216" s="16"/>
      <c r="E216" s="16"/>
      <c r="F216" s="29"/>
      <c r="G216" s="18"/>
      <c r="H216" s="19"/>
      <c r="I216" s="24"/>
      <c r="J216" s="21"/>
      <c r="K216" s="43">
        <f t="shared" si="47"/>
        <v>0</v>
      </c>
      <c r="L216" s="43">
        <f t="shared" si="50"/>
        <v>0</v>
      </c>
      <c r="M216" s="43">
        <f t="shared" si="48"/>
        <v>0</v>
      </c>
      <c r="N216" s="22"/>
      <c r="O216" s="44">
        <f t="shared" si="51"/>
        <v>0</v>
      </c>
      <c r="P216" s="23"/>
      <c r="Q216" s="18"/>
      <c r="R216" s="19"/>
    </row>
    <row r="217" spans="1:30" ht="15.75" customHeight="1" x14ac:dyDescent="0.25">
      <c r="A217" s="15" t="s">
        <v>59</v>
      </c>
      <c r="B217" s="17"/>
      <c r="C217" s="45"/>
      <c r="D217" s="16"/>
      <c r="E217" s="16"/>
      <c r="F217" s="29"/>
      <c r="G217" s="18"/>
      <c r="H217" s="19"/>
      <c r="I217" s="24"/>
      <c r="J217" s="21"/>
      <c r="K217" s="43">
        <f t="shared" si="47"/>
        <v>0</v>
      </c>
      <c r="L217" s="43">
        <f t="shared" si="50"/>
        <v>0</v>
      </c>
      <c r="M217" s="43">
        <f t="shared" si="48"/>
        <v>0</v>
      </c>
      <c r="N217" s="22"/>
      <c r="O217" s="44">
        <f t="shared" si="51"/>
        <v>0</v>
      </c>
      <c r="P217" s="23"/>
      <c r="Q217" s="18"/>
      <c r="R217" s="19"/>
    </row>
    <row r="218" spans="1:30" ht="15.75" customHeight="1" x14ac:dyDescent="0.25">
      <c r="A218" s="15" t="s">
        <v>60</v>
      </c>
      <c r="B218" s="17"/>
      <c r="C218" s="45"/>
      <c r="D218" s="16"/>
      <c r="E218" s="16"/>
      <c r="F218" s="29"/>
      <c r="G218" s="18"/>
      <c r="H218" s="19"/>
      <c r="I218" s="24"/>
      <c r="J218" s="21"/>
      <c r="K218" s="43">
        <f t="shared" si="47"/>
        <v>0</v>
      </c>
      <c r="L218" s="43">
        <f t="shared" si="50"/>
        <v>0</v>
      </c>
      <c r="M218" s="43">
        <f t="shared" si="48"/>
        <v>0</v>
      </c>
      <c r="N218" s="22"/>
      <c r="O218" s="44">
        <f t="shared" si="51"/>
        <v>0</v>
      </c>
      <c r="P218" s="23"/>
      <c r="Q218" s="18"/>
      <c r="R218" s="19"/>
    </row>
    <row r="219" spans="1:30" ht="15.75" customHeight="1" x14ac:dyDescent="0.25">
      <c r="A219" s="15" t="s">
        <v>61</v>
      </c>
      <c r="B219" s="17"/>
      <c r="C219" s="45"/>
      <c r="D219" s="16"/>
      <c r="E219" s="16"/>
      <c r="F219" s="29"/>
      <c r="G219" s="18"/>
      <c r="H219" s="19"/>
      <c r="I219" s="24"/>
      <c r="J219" s="21"/>
      <c r="K219" s="43">
        <f t="shared" si="47"/>
        <v>0</v>
      </c>
      <c r="L219" s="43">
        <f t="shared" si="50"/>
        <v>0</v>
      </c>
      <c r="M219" s="43">
        <f t="shared" si="48"/>
        <v>0</v>
      </c>
      <c r="N219" s="22"/>
      <c r="O219" s="44">
        <f t="shared" si="51"/>
        <v>0</v>
      </c>
      <c r="P219" s="23"/>
      <c r="Q219" s="18"/>
      <c r="R219" s="19"/>
    </row>
    <row r="220" spans="1:30" ht="15.75" customHeight="1" x14ac:dyDescent="0.25">
      <c r="A220" s="15" t="s">
        <v>120</v>
      </c>
      <c r="B220" s="17"/>
      <c r="C220" s="45"/>
      <c r="D220" s="16"/>
      <c r="E220" s="16"/>
      <c r="F220" s="29"/>
      <c r="G220" s="18"/>
      <c r="H220" s="19"/>
      <c r="I220" s="24"/>
      <c r="J220" s="21"/>
      <c r="K220" s="43">
        <f t="shared" si="47"/>
        <v>0</v>
      </c>
      <c r="L220" s="43">
        <f t="shared" si="50"/>
        <v>0</v>
      </c>
      <c r="M220" s="43">
        <f t="shared" si="48"/>
        <v>0</v>
      </c>
      <c r="N220" s="22"/>
      <c r="O220" s="44">
        <f t="shared" si="49"/>
        <v>0</v>
      </c>
      <c r="P220" s="23"/>
      <c r="Q220" s="18"/>
      <c r="R220" s="19"/>
    </row>
    <row r="221" spans="1:30" ht="15.75" customHeight="1" x14ac:dyDescent="0.25">
      <c r="A221" s="15" t="s">
        <v>121</v>
      </c>
      <c r="B221" s="17"/>
      <c r="C221" s="45"/>
      <c r="D221" s="16"/>
      <c r="E221" s="16"/>
      <c r="F221" s="29"/>
      <c r="G221" s="18"/>
      <c r="H221" s="19"/>
      <c r="I221" s="24"/>
      <c r="J221" s="21"/>
      <c r="K221" s="43">
        <f t="shared" si="47"/>
        <v>0</v>
      </c>
      <c r="L221" s="43">
        <f t="shared" si="50"/>
        <v>0</v>
      </c>
      <c r="M221" s="43">
        <f t="shared" si="48"/>
        <v>0</v>
      </c>
      <c r="N221" s="22"/>
      <c r="O221" s="44">
        <f t="shared" si="49"/>
        <v>0</v>
      </c>
      <c r="P221" s="23"/>
      <c r="Q221" s="18"/>
      <c r="R221" s="19"/>
    </row>
    <row r="222" spans="1:30" ht="15.75" customHeight="1" x14ac:dyDescent="0.25">
      <c r="A222" s="15" t="s">
        <v>122</v>
      </c>
      <c r="B222" s="17"/>
      <c r="C222" s="45"/>
      <c r="D222" s="16"/>
      <c r="E222" s="16"/>
      <c r="F222" s="29"/>
      <c r="G222" s="18"/>
      <c r="H222" s="19"/>
      <c r="I222" s="24"/>
      <c r="J222" s="21"/>
      <c r="K222" s="43">
        <f t="shared" si="47"/>
        <v>0</v>
      </c>
      <c r="L222" s="43">
        <f t="shared" si="50"/>
        <v>0</v>
      </c>
      <c r="M222" s="43">
        <f t="shared" si="48"/>
        <v>0</v>
      </c>
      <c r="N222" s="22"/>
      <c r="O222" s="44">
        <f t="shared" si="49"/>
        <v>0</v>
      </c>
      <c r="P222" s="23"/>
      <c r="Q222" s="18"/>
      <c r="R222" s="19"/>
    </row>
    <row r="223" spans="1:30" ht="15.75" customHeight="1" x14ac:dyDescent="0.25">
      <c r="A223" s="15" t="s">
        <v>123</v>
      </c>
      <c r="B223" s="17"/>
      <c r="C223" s="45"/>
      <c r="D223" s="16"/>
      <c r="E223" s="16"/>
      <c r="F223" s="29"/>
      <c r="G223" s="18"/>
      <c r="H223" s="19"/>
      <c r="I223" s="24"/>
      <c r="J223" s="21"/>
      <c r="K223" s="43">
        <f t="shared" si="47"/>
        <v>0</v>
      </c>
      <c r="L223" s="43">
        <f t="shared" si="50"/>
        <v>0</v>
      </c>
      <c r="M223" s="43">
        <f t="shared" si="48"/>
        <v>0</v>
      </c>
      <c r="N223" s="22"/>
      <c r="O223" s="44">
        <f t="shared" si="49"/>
        <v>0</v>
      </c>
      <c r="P223" s="23"/>
      <c r="Q223" s="18"/>
      <c r="R223" s="19"/>
    </row>
    <row r="224" spans="1:30" ht="15.75" customHeight="1" x14ac:dyDescent="0.25">
      <c r="A224" s="15" t="s">
        <v>124</v>
      </c>
      <c r="B224" s="17"/>
      <c r="C224" s="45"/>
      <c r="D224" s="16"/>
      <c r="E224" s="16"/>
      <c r="F224" s="29"/>
      <c r="G224" s="18"/>
      <c r="H224" s="19"/>
      <c r="I224" s="24"/>
      <c r="J224" s="21"/>
      <c r="K224" s="43">
        <f t="shared" si="47"/>
        <v>0</v>
      </c>
      <c r="L224" s="43">
        <f t="shared" si="50"/>
        <v>0</v>
      </c>
      <c r="M224" s="43">
        <f t="shared" si="48"/>
        <v>0</v>
      </c>
      <c r="N224" s="22"/>
      <c r="O224" s="44">
        <f t="shared" si="49"/>
        <v>0</v>
      </c>
      <c r="P224" s="23"/>
      <c r="Q224" s="18"/>
      <c r="R224" s="19"/>
    </row>
    <row r="225" spans="1:30" ht="46.5" customHeight="1" x14ac:dyDescent="0.25">
      <c r="A225" s="40" t="s">
        <v>296</v>
      </c>
      <c r="B225" s="64" t="s">
        <v>81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6"/>
    </row>
    <row r="226" spans="1:30" x14ac:dyDescent="0.25">
      <c r="A226" s="19">
        <v>1</v>
      </c>
      <c r="B226" s="28"/>
      <c r="C226" s="45"/>
      <c r="D226" s="16"/>
      <c r="E226" s="16"/>
      <c r="F226" s="29"/>
      <c r="G226" s="18"/>
      <c r="H226" s="19"/>
      <c r="I226" s="24"/>
      <c r="J226" s="21"/>
      <c r="K226" s="43">
        <f t="shared" ref="K226:K240" si="52">ROUND(IF(J226="ДА",G226*I226*0.2,0),2)</f>
        <v>0</v>
      </c>
      <c r="L226" s="43">
        <f>ROUND(IF(J226="ДА",I226*1.2,0),2)</f>
        <v>0</v>
      </c>
      <c r="M226" s="43">
        <f t="shared" ref="M226:M240" si="53">ROUND(IF(J226="ДА",G226*I226+K226,G226*I226),2)</f>
        <v>0</v>
      </c>
      <c r="N226" s="22"/>
      <c r="O226" s="44">
        <f t="shared" ref="O226:O240" si="54">ROUND(M226*N226,2)</f>
        <v>0</v>
      </c>
      <c r="P226" s="23"/>
      <c r="Q226" s="18"/>
      <c r="R226" s="19"/>
      <c r="U226" s="30"/>
    </row>
    <row r="227" spans="1:30" x14ac:dyDescent="0.25">
      <c r="A227" s="19">
        <v>2</v>
      </c>
      <c r="B227" s="16"/>
      <c r="C227" s="45"/>
      <c r="D227" s="16"/>
      <c r="E227" s="16"/>
      <c r="F227" s="29"/>
      <c r="G227" s="18"/>
      <c r="H227" s="19"/>
      <c r="I227" s="24"/>
      <c r="J227" s="21"/>
      <c r="K227" s="43">
        <f t="shared" si="52"/>
        <v>0</v>
      </c>
      <c r="L227" s="43">
        <f t="shared" ref="L227:L240" si="55">ROUND(IF(J227="ДА",I227*1.2,0),2)</f>
        <v>0</v>
      </c>
      <c r="M227" s="43">
        <f t="shared" si="53"/>
        <v>0</v>
      </c>
      <c r="N227" s="22"/>
      <c r="O227" s="44">
        <f t="shared" si="54"/>
        <v>0</v>
      </c>
      <c r="P227" s="23"/>
      <c r="Q227" s="18"/>
      <c r="R227" s="19"/>
      <c r="U227" s="30"/>
      <c r="V227" s="12"/>
      <c r="W227" s="12"/>
      <c r="Y227" s="12"/>
      <c r="Z227" s="12"/>
      <c r="AA227" s="12"/>
      <c r="AB227" s="12"/>
      <c r="AC227" s="12"/>
      <c r="AD227" s="12"/>
    </row>
    <row r="228" spans="1:30" ht="15.75" customHeight="1" x14ac:dyDescent="0.25">
      <c r="A228" s="19">
        <v>3</v>
      </c>
      <c r="B228" s="16"/>
      <c r="C228" s="45"/>
      <c r="D228" s="16"/>
      <c r="E228" s="16"/>
      <c r="F228" s="29"/>
      <c r="G228" s="18"/>
      <c r="H228" s="19"/>
      <c r="I228" s="24"/>
      <c r="J228" s="21"/>
      <c r="K228" s="43">
        <f t="shared" si="52"/>
        <v>0</v>
      </c>
      <c r="L228" s="43">
        <f t="shared" si="55"/>
        <v>0</v>
      </c>
      <c r="M228" s="43">
        <f t="shared" si="53"/>
        <v>0</v>
      </c>
      <c r="N228" s="22"/>
      <c r="O228" s="44">
        <f t="shared" si="54"/>
        <v>0</v>
      </c>
      <c r="P228" s="23"/>
      <c r="Q228" s="18"/>
      <c r="R228" s="19"/>
      <c r="U228" s="30"/>
    </row>
    <row r="229" spans="1:30" ht="15.75" customHeight="1" x14ac:dyDescent="0.25">
      <c r="A229" s="19">
        <v>4</v>
      </c>
      <c r="B229" s="17"/>
      <c r="C229" s="45"/>
      <c r="D229" s="16"/>
      <c r="E229" s="16"/>
      <c r="F229" s="29"/>
      <c r="G229" s="18"/>
      <c r="H229" s="19"/>
      <c r="I229" s="24"/>
      <c r="J229" s="21"/>
      <c r="K229" s="43">
        <f t="shared" si="52"/>
        <v>0</v>
      </c>
      <c r="L229" s="43">
        <f t="shared" si="55"/>
        <v>0</v>
      </c>
      <c r="M229" s="43">
        <f t="shared" si="53"/>
        <v>0</v>
      </c>
      <c r="N229" s="22"/>
      <c r="O229" s="44">
        <f t="shared" si="54"/>
        <v>0</v>
      </c>
      <c r="P229" s="23"/>
      <c r="Q229" s="18"/>
      <c r="R229" s="19"/>
      <c r="X229" s="12"/>
    </row>
    <row r="230" spans="1:30" ht="15.75" customHeight="1" x14ac:dyDescent="0.25">
      <c r="A230" s="19">
        <v>5</v>
      </c>
      <c r="B230" s="17"/>
      <c r="C230" s="45"/>
      <c r="D230" s="16"/>
      <c r="E230" s="16"/>
      <c r="F230" s="29"/>
      <c r="G230" s="18"/>
      <c r="H230" s="19"/>
      <c r="I230" s="24"/>
      <c r="J230" s="21"/>
      <c r="K230" s="43">
        <f t="shared" si="52"/>
        <v>0</v>
      </c>
      <c r="L230" s="43">
        <f t="shared" si="55"/>
        <v>0</v>
      </c>
      <c r="M230" s="43">
        <f t="shared" si="53"/>
        <v>0</v>
      </c>
      <c r="N230" s="22"/>
      <c r="O230" s="44">
        <f t="shared" si="54"/>
        <v>0</v>
      </c>
      <c r="P230" s="23"/>
      <c r="Q230" s="18"/>
      <c r="R230" s="19"/>
    </row>
    <row r="231" spans="1:30" ht="15.75" customHeight="1" x14ac:dyDescent="0.25">
      <c r="A231" s="19">
        <v>6</v>
      </c>
      <c r="B231" s="17"/>
      <c r="C231" s="45"/>
      <c r="D231" s="16"/>
      <c r="E231" s="16"/>
      <c r="F231" s="29"/>
      <c r="G231" s="18"/>
      <c r="H231" s="19"/>
      <c r="I231" s="24"/>
      <c r="J231" s="21"/>
      <c r="K231" s="43">
        <f t="shared" si="52"/>
        <v>0</v>
      </c>
      <c r="L231" s="43">
        <f t="shared" si="55"/>
        <v>0</v>
      </c>
      <c r="M231" s="43">
        <f t="shared" si="53"/>
        <v>0</v>
      </c>
      <c r="N231" s="22"/>
      <c r="O231" s="44">
        <f t="shared" ref="O231:O235" si="56">ROUND(M231*N231,2)</f>
        <v>0</v>
      </c>
      <c r="P231" s="23"/>
      <c r="Q231" s="18"/>
      <c r="R231" s="19"/>
    </row>
    <row r="232" spans="1:30" ht="15.75" customHeight="1" x14ac:dyDescent="0.25">
      <c r="A232" s="19">
        <v>7</v>
      </c>
      <c r="B232" s="17"/>
      <c r="C232" s="45"/>
      <c r="D232" s="16"/>
      <c r="E232" s="16"/>
      <c r="F232" s="29"/>
      <c r="G232" s="18"/>
      <c r="H232" s="19"/>
      <c r="I232" s="24"/>
      <c r="J232" s="21"/>
      <c r="K232" s="43">
        <f t="shared" si="52"/>
        <v>0</v>
      </c>
      <c r="L232" s="43">
        <f t="shared" si="55"/>
        <v>0</v>
      </c>
      <c r="M232" s="43">
        <f t="shared" si="53"/>
        <v>0</v>
      </c>
      <c r="N232" s="22"/>
      <c r="O232" s="44">
        <f t="shared" si="56"/>
        <v>0</v>
      </c>
      <c r="P232" s="23"/>
      <c r="Q232" s="18"/>
      <c r="R232" s="19"/>
    </row>
    <row r="233" spans="1:30" ht="15.75" customHeight="1" x14ac:dyDescent="0.25">
      <c r="A233" s="19">
        <v>8</v>
      </c>
      <c r="B233" s="17"/>
      <c r="C233" s="45"/>
      <c r="D233" s="16"/>
      <c r="E233" s="16"/>
      <c r="F233" s="29"/>
      <c r="G233" s="18"/>
      <c r="H233" s="19"/>
      <c r="I233" s="24"/>
      <c r="J233" s="21"/>
      <c r="K233" s="43">
        <f t="shared" si="52"/>
        <v>0</v>
      </c>
      <c r="L233" s="43">
        <f t="shared" si="55"/>
        <v>0</v>
      </c>
      <c r="M233" s="43">
        <f t="shared" si="53"/>
        <v>0</v>
      </c>
      <c r="N233" s="22"/>
      <c r="O233" s="44">
        <f t="shared" si="56"/>
        <v>0</v>
      </c>
      <c r="P233" s="23"/>
      <c r="Q233" s="18"/>
      <c r="R233" s="19"/>
    </row>
    <row r="234" spans="1:30" ht="15.75" customHeight="1" x14ac:dyDescent="0.25">
      <c r="A234" s="19">
        <v>9</v>
      </c>
      <c r="B234" s="17"/>
      <c r="C234" s="45"/>
      <c r="D234" s="16"/>
      <c r="E234" s="16"/>
      <c r="F234" s="29"/>
      <c r="G234" s="18"/>
      <c r="H234" s="19"/>
      <c r="I234" s="24"/>
      <c r="J234" s="21"/>
      <c r="K234" s="43">
        <f t="shared" si="52"/>
        <v>0</v>
      </c>
      <c r="L234" s="43">
        <f t="shared" si="55"/>
        <v>0</v>
      </c>
      <c r="M234" s="43">
        <f t="shared" si="53"/>
        <v>0</v>
      </c>
      <c r="N234" s="22"/>
      <c r="O234" s="44">
        <f t="shared" si="56"/>
        <v>0</v>
      </c>
      <c r="P234" s="23"/>
      <c r="Q234" s="18"/>
      <c r="R234" s="19"/>
    </row>
    <row r="235" spans="1:30" ht="15.75" customHeight="1" x14ac:dyDescent="0.25">
      <c r="A235" s="19">
        <v>10</v>
      </c>
      <c r="B235" s="17"/>
      <c r="C235" s="45"/>
      <c r="D235" s="16"/>
      <c r="E235" s="16"/>
      <c r="F235" s="29"/>
      <c r="G235" s="18"/>
      <c r="H235" s="19"/>
      <c r="I235" s="24"/>
      <c r="J235" s="21"/>
      <c r="K235" s="43">
        <f t="shared" si="52"/>
        <v>0</v>
      </c>
      <c r="L235" s="43">
        <f t="shared" si="55"/>
        <v>0</v>
      </c>
      <c r="M235" s="43">
        <f t="shared" si="53"/>
        <v>0</v>
      </c>
      <c r="N235" s="22"/>
      <c r="O235" s="44">
        <f t="shared" si="56"/>
        <v>0</v>
      </c>
      <c r="P235" s="23"/>
      <c r="Q235" s="18"/>
      <c r="R235" s="19"/>
    </row>
    <row r="236" spans="1:30" ht="15.75" customHeight="1" x14ac:dyDescent="0.25">
      <c r="A236" s="19">
        <v>11</v>
      </c>
      <c r="B236" s="17"/>
      <c r="C236" s="45"/>
      <c r="D236" s="16"/>
      <c r="E236" s="16"/>
      <c r="F236" s="29"/>
      <c r="G236" s="18"/>
      <c r="H236" s="19"/>
      <c r="I236" s="24"/>
      <c r="J236" s="21"/>
      <c r="K236" s="43">
        <f t="shared" si="52"/>
        <v>0</v>
      </c>
      <c r="L236" s="43">
        <f t="shared" si="55"/>
        <v>0</v>
      </c>
      <c r="M236" s="43">
        <f t="shared" si="53"/>
        <v>0</v>
      </c>
      <c r="N236" s="22"/>
      <c r="O236" s="44">
        <f t="shared" si="54"/>
        <v>0</v>
      </c>
      <c r="P236" s="23"/>
      <c r="Q236" s="18"/>
      <c r="R236" s="19"/>
    </row>
    <row r="237" spans="1:30" ht="15.75" customHeight="1" x14ac:dyDescent="0.25">
      <c r="A237" s="19">
        <v>12</v>
      </c>
      <c r="B237" s="17"/>
      <c r="C237" s="45"/>
      <c r="D237" s="16"/>
      <c r="E237" s="16"/>
      <c r="F237" s="29"/>
      <c r="G237" s="18"/>
      <c r="H237" s="19"/>
      <c r="I237" s="24"/>
      <c r="J237" s="21"/>
      <c r="K237" s="43">
        <f t="shared" si="52"/>
        <v>0</v>
      </c>
      <c r="L237" s="43">
        <f t="shared" si="55"/>
        <v>0</v>
      </c>
      <c r="M237" s="43">
        <f t="shared" si="53"/>
        <v>0</v>
      </c>
      <c r="N237" s="22"/>
      <c r="O237" s="44">
        <f t="shared" si="54"/>
        <v>0</v>
      </c>
      <c r="P237" s="23"/>
      <c r="Q237" s="18"/>
      <c r="R237" s="19"/>
    </row>
    <row r="238" spans="1:30" ht="15.75" customHeight="1" x14ac:dyDescent="0.25">
      <c r="A238" s="19">
        <v>13</v>
      </c>
      <c r="B238" s="17"/>
      <c r="C238" s="45"/>
      <c r="D238" s="16"/>
      <c r="E238" s="16"/>
      <c r="F238" s="29"/>
      <c r="G238" s="18"/>
      <c r="H238" s="19"/>
      <c r="I238" s="24"/>
      <c r="J238" s="21"/>
      <c r="K238" s="43">
        <f t="shared" si="52"/>
        <v>0</v>
      </c>
      <c r="L238" s="43">
        <f t="shared" si="55"/>
        <v>0</v>
      </c>
      <c r="M238" s="43">
        <f t="shared" si="53"/>
        <v>0</v>
      </c>
      <c r="N238" s="22"/>
      <c r="O238" s="44">
        <f t="shared" si="54"/>
        <v>0</v>
      </c>
      <c r="P238" s="23"/>
      <c r="Q238" s="18"/>
      <c r="R238" s="19"/>
    </row>
    <row r="239" spans="1:30" ht="15.75" customHeight="1" x14ac:dyDescent="0.25">
      <c r="A239" s="19">
        <v>14</v>
      </c>
      <c r="B239" s="17"/>
      <c r="C239" s="45"/>
      <c r="D239" s="16"/>
      <c r="E239" s="16"/>
      <c r="F239" s="29"/>
      <c r="G239" s="18"/>
      <c r="H239" s="19"/>
      <c r="I239" s="24"/>
      <c r="J239" s="21"/>
      <c r="K239" s="43">
        <f t="shared" si="52"/>
        <v>0</v>
      </c>
      <c r="L239" s="43">
        <f t="shared" si="55"/>
        <v>0</v>
      </c>
      <c r="M239" s="43">
        <f t="shared" si="53"/>
        <v>0</v>
      </c>
      <c r="N239" s="22"/>
      <c r="O239" s="44">
        <f t="shared" si="54"/>
        <v>0</v>
      </c>
      <c r="P239" s="23"/>
      <c r="Q239" s="18"/>
      <c r="R239" s="19"/>
    </row>
    <row r="240" spans="1:30" ht="15.75" customHeight="1" x14ac:dyDescent="0.25">
      <c r="A240" s="19">
        <v>15</v>
      </c>
      <c r="B240" s="17"/>
      <c r="C240" s="45"/>
      <c r="D240" s="16"/>
      <c r="E240" s="16"/>
      <c r="F240" s="29"/>
      <c r="G240" s="18"/>
      <c r="H240" s="19"/>
      <c r="I240" s="24"/>
      <c r="J240" s="21"/>
      <c r="K240" s="43">
        <f t="shared" si="52"/>
        <v>0</v>
      </c>
      <c r="L240" s="43">
        <f t="shared" si="55"/>
        <v>0</v>
      </c>
      <c r="M240" s="43">
        <f t="shared" si="53"/>
        <v>0</v>
      </c>
      <c r="N240" s="22"/>
      <c r="O240" s="44">
        <f t="shared" si="54"/>
        <v>0</v>
      </c>
      <c r="P240" s="23"/>
      <c r="Q240" s="18"/>
      <c r="R240" s="19"/>
    </row>
    <row r="241" spans="1:26" ht="45" customHeight="1" x14ac:dyDescent="0.25">
      <c r="A241" s="88" t="s">
        <v>6</v>
      </c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90"/>
      <c r="M241" s="46">
        <f>SUM(M11:M240)</f>
        <v>0</v>
      </c>
      <c r="N241" s="47"/>
      <c r="O241" s="46">
        <f>SUM(O11:O240)</f>
        <v>0</v>
      </c>
      <c r="P241" s="85"/>
      <c r="Q241" s="86"/>
      <c r="R241" s="87"/>
    </row>
    <row r="242" spans="1:26" ht="21.75" customHeight="1" x14ac:dyDescent="0.25">
      <c r="A242" s="31"/>
      <c r="B242" s="9"/>
      <c r="C242" s="9"/>
      <c r="D242" s="9"/>
      <c r="E242" s="9"/>
      <c r="F242" s="32"/>
      <c r="H242" s="32"/>
      <c r="I242" s="32"/>
      <c r="K242" s="32"/>
      <c r="L242" s="32"/>
      <c r="M242" s="32"/>
      <c r="N242" s="32"/>
      <c r="O242" s="32"/>
      <c r="P242" s="34"/>
      <c r="Q242" s="32"/>
      <c r="R242" s="32"/>
      <c r="Z242" s="35"/>
    </row>
    <row r="243" spans="1:26" ht="94.5" customHeight="1" x14ac:dyDescent="0.35">
      <c r="A243" s="82" t="s">
        <v>100</v>
      </c>
      <c r="B243" s="82"/>
      <c r="C243" s="36"/>
      <c r="D243" s="37"/>
      <c r="G243" s="84"/>
      <c r="H243" s="84"/>
      <c r="I243" s="84"/>
      <c r="J243" s="84"/>
      <c r="K243" s="84"/>
      <c r="L243" s="84"/>
      <c r="M243" s="84"/>
      <c r="N243" s="84"/>
      <c r="O243" s="84"/>
    </row>
  </sheetData>
  <sheetProtection algorithmName="SHA-512" hashValue="4uzUseBk7V/3DusU/gRStKnGyVRaAOqbgkCpAkWj3UmmYjbtImeGhAFPUoLlgbsW/+x7TjAZktkQtFLdqvW5rg==" saltValue="1W0vVJ1KMCE6n7okqvUSoA==" spinCount="100000" sheet="1" objects="1" scenarios="1"/>
  <dataConsolidate/>
  <mergeCells count="47">
    <mergeCell ref="A243:B243"/>
    <mergeCell ref="O6:O7"/>
    <mergeCell ref="M6:M7"/>
    <mergeCell ref="N6:N7"/>
    <mergeCell ref="B6:B7"/>
    <mergeCell ref="F6:F7"/>
    <mergeCell ref="G243:O243"/>
    <mergeCell ref="D6:D7"/>
    <mergeCell ref="B177:R177"/>
    <mergeCell ref="B161:R161"/>
    <mergeCell ref="P241:R241"/>
    <mergeCell ref="B58:J58"/>
    <mergeCell ref="B10:J10"/>
    <mergeCell ref="A241:L241"/>
    <mergeCell ref="B209:R209"/>
    <mergeCell ref="B193:R193"/>
    <mergeCell ref="L5:R5"/>
    <mergeCell ref="A5:K5"/>
    <mergeCell ref="J6:J7"/>
    <mergeCell ref="A1:R1"/>
    <mergeCell ref="A6:A7"/>
    <mergeCell ref="A2:R2"/>
    <mergeCell ref="L3:R3"/>
    <mergeCell ref="A3:K3"/>
    <mergeCell ref="L4:R4"/>
    <mergeCell ref="A4:K4"/>
    <mergeCell ref="G6:G7"/>
    <mergeCell ref="H6:H7"/>
    <mergeCell ref="I6:I7"/>
    <mergeCell ref="L6:L7"/>
    <mergeCell ref="R6:R7"/>
    <mergeCell ref="E6:E7"/>
    <mergeCell ref="C6:C7"/>
    <mergeCell ref="B160:R160"/>
    <mergeCell ref="K6:K7"/>
    <mergeCell ref="P6:P7"/>
    <mergeCell ref="Q6:Q7"/>
    <mergeCell ref="B225:R225"/>
    <mergeCell ref="B144:R144"/>
    <mergeCell ref="B128:R128"/>
    <mergeCell ref="B112:R112"/>
    <mergeCell ref="B9:J9"/>
    <mergeCell ref="B74:J74"/>
    <mergeCell ref="B90:R90"/>
    <mergeCell ref="B42:J42"/>
    <mergeCell ref="B26:J26"/>
    <mergeCell ref="B106:R106"/>
  </mergeCells>
  <phoneticPr fontId="13" type="noConversion"/>
  <conditionalFormatting sqref="J11:J25">
    <cfRule type="cellIs" dxfId="44" priority="43" operator="equal">
      <formula>"Неприложимо"</formula>
    </cfRule>
    <cfRule type="cellIs" dxfId="43" priority="44" operator="equal">
      <formula>"ДА"</formula>
    </cfRule>
    <cfRule type="cellIs" dxfId="42" priority="45" operator="equal">
      <formula>"ДА"</formula>
    </cfRule>
  </conditionalFormatting>
  <conditionalFormatting sqref="J27:J41">
    <cfRule type="cellIs" dxfId="41" priority="40" operator="equal">
      <formula>"Неприложимо"</formula>
    </cfRule>
    <cfRule type="cellIs" dxfId="40" priority="41" operator="equal">
      <formula>"ДА"</formula>
    </cfRule>
    <cfRule type="cellIs" dxfId="39" priority="42" operator="equal">
      <formula>"ДА"</formula>
    </cfRule>
  </conditionalFormatting>
  <conditionalFormatting sqref="J43:J57">
    <cfRule type="cellIs" dxfId="38" priority="37" operator="equal">
      <formula>"Неприложимо"</formula>
    </cfRule>
    <cfRule type="cellIs" dxfId="37" priority="38" operator="equal">
      <formula>"ДА"</formula>
    </cfRule>
    <cfRule type="cellIs" dxfId="36" priority="39" operator="equal">
      <formula>"ДА"</formula>
    </cfRule>
  </conditionalFormatting>
  <conditionalFormatting sqref="J59:J73">
    <cfRule type="cellIs" dxfId="35" priority="34" operator="equal">
      <formula>"Неприложимо"</formula>
    </cfRule>
    <cfRule type="cellIs" dxfId="34" priority="35" operator="equal">
      <formula>"ДА"</formula>
    </cfRule>
    <cfRule type="cellIs" dxfId="33" priority="36" operator="equal">
      <formula>"ДА"</formula>
    </cfRule>
  </conditionalFormatting>
  <conditionalFormatting sqref="J75:J89">
    <cfRule type="cellIs" dxfId="32" priority="31" operator="equal">
      <formula>"Неприложимо"</formula>
    </cfRule>
    <cfRule type="cellIs" dxfId="31" priority="32" operator="equal">
      <formula>"ДА"</formula>
    </cfRule>
    <cfRule type="cellIs" dxfId="30" priority="33" operator="equal">
      <formula>"ДА"</formula>
    </cfRule>
  </conditionalFormatting>
  <conditionalFormatting sqref="J91:J105">
    <cfRule type="cellIs" dxfId="29" priority="28" operator="equal">
      <formula>"Неприложимо"</formula>
    </cfRule>
    <cfRule type="cellIs" dxfId="28" priority="29" operator="equal">
      <formula>"ДА"</formula>
    </cfRule>
    <cfRule type="cellIs" dxfId="27" priority="30" operator="equal">
      <formula>"ДА"</formula>
    </cfRule>
  </conditionalFormatting>
  <conditionalFormatting sqref="J113:J127">
    <cfRule type="cellIs" dxfId="26" priority="25" operator="equal">
      <formula>"Неприложимо"</formula>
    </cfRule>
    <cfRule type="cellIs" dxfId="25" priority="26" operator="equal">
      <formula>"ДА"</formula>
    </cfRule>
    <cfRule type="cellIs" dxfId="24" priority="27" operator="equal">
      <formula>"ДА"</formula>
    </cfRule>
  </conditionalFormatting>
  <conditionalFormatting sqref="J129:J143">
    <cfRule type="cellIs" dxfId="23" priority="22" operator="equal">
      <formula>"Неприложимо"</formula>
    </cfRule>
    <cfRule type="cellIs" dxfId="22" priority="23" operator="equal">
      <formula>"ДА"</formula>
    </cfRule>
    <cfRule type="cellIs" dxfId="21" priority="24" operator="equal">
      <formula>"ДА"</formula>
    </cfRule>
  </conditionalFormatting>
  <conditionalFormatting sqref="J145:J159">
    <cfRule type="cellIs" dxfId="20" priority="19" operator="equal">
      <formula>"Неприложимо"</formula>
    </cfRule>
    <cfRule type="cellIs" dxfId="19" priority="20" operator="equal">
      <formula>"ДА"</formula>
    </cfRule>
    <cfRule type="cellIs" dxfId="18" priority="21" operator="equal">
      <formula>"ДА"</formula>
    </cfRule>
  </conditionalFormatting>
  <conditionalFormatting sqref="J226:J240">
    <cfRule type="cellIs" dxfId="17" priority="16" operator="equal">
      <formula>"Неприложимо"</formula>
    </cfRule>
    <cfRule type="cellIs" dxfId="16" priority="17" operator="equal">
      <formula>"ДА"</formula>
    </cfRule>
    <cfRule type="cellIs" dxfId="15" priority="18" operator="equal">
      <formula>"ДА"</formula>
    </cfRule>
  </conditionalFormatting>
  <conditionalFormatting sqref="J162:J176">
    <cfRule type="cellIs" dxfId="14" priority="13" operator="equal">
      <formula>"Неприложимо"</formula>
    </cfRule>
    <cfRule type="cellIs" dxfId="13" priority="14" operator="equal">
      <formula>"ДА"</formula>
    </cfRule>
    <cfRule type="cellIs" dxfId="12" priority="15" operator="equal">
      <formula>"ДА"</formula>
    </cfRule>
  </conditionalFormatting>
  <conditionalFormatting sqref="J178:J192">
    <cfRule type="cellIs" dxfId="11" priority="10" operator="equal">
      <formula>"Неприложимо"</formula>
    </cfRule>
    <cfRule type="cellIs" dxfId="10" priority="11" operator="equal">
      <formula>"ДА"</formula>
    </cfRule>
    <cfRule type="cellIs" dxfId="9" priority="12" operator="equal">
      <formula>"ДА"</formula>
    </cfRule>
  </conditionalFormatting>
  <conditionalFormatting sqref="J194:J208">
    <cfRule type="cellIs" dxfId="8" priority="7" operator="equal">
      <formula>"Неприложимо"</formula>
    </cfRule>
    <cfRule type="cellIs" dxfId="7" priority="8" operator="equal">
      <formula>"ДА"</formula>
    </cfRule>
    <cfRule type="cellIs" dxfId="6" priority="9" operator="equal">
      <formula>"ДА"</formula>
    </cfRule>
  </conditionalFormatting>
  <conditionalFormatting sqref="J210:J240">
    <cfRule type="cellIs" dxfId="5" priority="4" operator="equal">
      <formula>"Неприложимо"</formula>
    </cfRule>
    <cfRule type="cellIs" dxfId="4" priority="5" operator="equal">
      <formula>"ДА"</formula>
    </cfRule>
    <cfRule type="cellIs" dxfId="3" priority="6" operator="equal">
      <formula>"ДА"</formula>
    </cfRule>
  </conditionalFormatting>
  <conditionalFormatting sqref="J107:J111">
    <cfRule type="cellIs" dxfId="2" priority="1" operator="equal">
      <formula>"Неприложимо"</formula>
    </cfRule>
    <cfRule type="cellIs" dxfId="1" priority="2" operator="equal">
      <formula>"ДА"</formula>
    </cfRule>
    <cfRule type="cellIs" dxfId="0" priority="3" operator="equal">
      <formula>"ДА"</formula>
    </cfRule>
  </conditionalFormatting>
  <dataValidations count="5">
    <dataValidation type="list" allowBlank="1" showInputMessage="1" showErrorMessage="1" sqref="P178:P192 P145:P159 P162:P176 P129:P143 P210:P240 P194:P208" xr:uid="{00000000-0002-0000-0100-000000000000}">
      <formula1>$V$3:$V$5</formula1>
    </dataValidation>
    <dataValidation type="decimal" operator="lessThanOrEqual" allowBlank="1" showInputMessage="1" showErrorMessage="1" error="ЦЕНАТА МОЖЕ ДА Е С ДО ДВА ЗНАКА СЛЕД ДЕСЕТИЧНАТА ЗАПЕТАЯ !!!" sqref="I178:I192 I194:I208 I27:I41 I43:I57 I59:I73 I75:I89 I11:I25 I113:I127 I129:I143 I145:I159 I210:I240 I162:I176 I91:I105 I107:I111" xr:uid="{00000000-0002-0000-0100-000003000000}">
      <formula1>INT(I11*100)/100</formula1>
    </dataValidation>
    <dataValidation type="list" allowBlank="1" showInputMessage="1" showErrorMessage="1" sqref="P11:P25 P113:P127 P27:P41 P75:P89 P59:P73 P43:P57 P91:P105 P107:P111" xr:uid="{45316E3B-9FCF-404B-92D0-038E056E4588}">
      <formula1>$V$1</formula1>
    </dataValidation>
    <dataValidation type="custom" allowBlank="1" showInputMessage="1" showErrorMessage="1" errorTitle="КОЛИЧЕСТВО" error="Моля въведете положително число с до два знака след десетичната запетая!" sqref="G27:G41 G43:G57 G59:G73 G75:G89 G11:G25 G113:G127 G129:G143 G145:G159 G210:G240 G162:G176 G178:G192 G194:G208 G91:G105 G107:G111" xr:uid="{89B00C1C-0E1C-494E-A28F-59F1DB4FB007}">
      <formula1>AND(G11&gt;0,G11=ROUND(G11,2))</formula1>
    </dataValidation>
    <dataValidation type="list" operator="lessThanOrEqual" allowBlank="1" showInputMessage="1" showErrorMessage="1" error="ЦЕНАТА МОЖЕ ДА Е С ДО ДВА ЗНАКА СЛЕД ДЕСЕТИЧНАТА ЗАПЕТАЯ !!!" sqref="J11:J25 J27:J41 J43:J57 J59:J73 J75:J89 J113:J127 J129:J143 J145:J159 J210:J240 J162:J176 J178:J192 J194:J208 J91:J105 J107:J111" xr:uid="{1E1E9D0A-59DC-442A-93C3-92B6B706C6A1}">
      <formula1>"ДА,Неприложимо"</formula1>
    </dataValidation>
  </dataValidations>
  <pageMargins left="0.70866141732283472" right="0.70866141732283472" top="0.74803149606299213" bottom="0.74803149606299213" header="0.31496062992125984" footer="0.31496062992125984"/>
  <pageSetup paperSize="9" scale="25" orientation="landscape" r:id="rId1"/>
  <headerFooter>
    <oddHeader>&amp;CПодмярка 19.2., Мярка 19 "ВОМР"</oddHeader>
  </headerFooter>
  <rowBreaks count="3" manualBreakCount="3">
    <brk id="25" max="16383" man="1"/>
    <brk id="89" max="16" man="1"/>
    <brk id="192" max="16" man="1"/>
  </rowBreaks>
  <colBreaks count="1" manualBreakCount="1">
    <brk id="19" max="1048575" man="1"/>
  </colBreak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4000000}">
          <x14:formula1>
            <xm:f>'падащи менюта за ТДРД'!$A$8:$A$29</xm:f>
          </x14:formula1>
          <xm:sqref>R113:R127 R129:R143 R145:R159 R210:R240 R194:R208 R11:R25 R27:R41 R43:R57 R59:R73 R75:R89 R162:R176 R178:R192 R91:R105 R107:R111</xm:sqref>
        </x14:dataValidation>
        <x14:dataValidation type="list" allowBlank="1" showInputMessage="1" showErrorMessage="1" xr:uid="{00000000-0002-0000-0100-000005000000}">
          <x14:formula1>
            <xm:f>'падащи менюта за ТДРД'!$A$2:$A$4</xm:f>
          </x14:formula1>
          <xm:sqref>D194:D208 D11:D25 D27:D41 D43:D57 D59:D73 D75:D89 D113:D127 D129:D143 D145:D159 D210:D240 D162:D176 D178:D192 D91:D105 D107:D111</xm:sqref>
        </x14:dataValidation>
        <x14:dataValidation type="list" allowBlank="1" showInputMessage="1" showErrorMessage="1" xr:uid="{00000000-0002-0000-0100-000006000000}">
          <x14:formula1>
            <xm:f>'падащи менюта за ТДРД'!$A$32:$A$33</xm:f>
          </x14:formula1>
          <xm:sqref>E59:E73 E145:E159 E129:E143 E113:E127 E210:E240 E75:E89 E194:E208 E11:E25 E27:E41 E43:E57 E162:E176 E178:E192 E91:E105 E107:E111</xm:sqref>
        </x14:dataValidation>
        <x14:dataValidation type="list" allowBlank="1" showInputMessage="1" showErrorMessage="1" xr:uid="{F6724F22-005D-43EA-A618-A1B59B8263A2}">
          <x14:formula1>
            <xm:f>'падащи менюта за ТДРД'!$A$72:$A$168</xm:f>
          </x14:formula1>
          <xm:sqref>L5:R5</xm:sqref>
        </x14:dataValidation>
        <x14:dataValidation type="list" allowBlank="1" showInputMessage="1" showErrorMessage="1" xr:uid="{77FF0BFE-8679-42D6-ADAB-A0D968596CF9}">
          <x14:formula1>
            <xm:f>'падащи менюта за ТДРД'!$A$172:$A$186</xm:f>
          </x14:formula1>
          <xm:sqref>L4:R4</xm:sqref>
        </x14:dataValidation>
        <x14:dataValidation type="list" allowBlank="1" showInputMessage="1" showErrorMessage="1" xr:uid="{00000000-0002-0000-0100-000008000000}">
          <x14:formula1>
            <xm:f>'падащи менюта за ТДРД'!$A$36:$A$48</xm:f>
          </x14:formula1>
          <xm:sqref>H194:H208 H11:H25 H27:H41 H43:H57 H59:H73 H75:H89 H210:H240 H113:H127 H129:H143 H145:H159 H162:H176 H178:H192 H91:H105 H107:H111</xm:sqref>
        </x14:dataValidation>
        <x14:dataValidation type="list" allowBlank="1" showInputMessage="1" showErrorMessage="1" xr:uid="{C763E12B-0E1A-4CEA-84B3-210C2240ECAF}">
          <x14:formula1>
            <xm:f>'падащи менюта за ТДРД'!$A$51:$A$69</xm:f>
          </x14:formula1>
          <xm:sqref>C194:C208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86"/>
  <sheetViews>
    <sheetView topLeftCell="A190" workbookViewId="0">
      <selection activeCell="A68" sqref="A68"/>
    </sheetView>
  </sheetViews>
  <sheetFormatPr defaultRowHeight="15" x14ac:dyDescent="0.25"/>
  <cols>
    <col min="1" max="1" width="63.42578125" style="50" customWidth="1"/>
    <col min="2" max="2" width="33" style="49" customWidth="1"/>
    <col min="3" max="16384" width="9.140625" style="49"/>
  </cols>
  <sheetData>
    <row r="1" spans="1:1" x14ac:dyDescent="0.25">
      <c r="A1" s="48" t="s">
        <v>14</v>
      </c>
    </row>
    <row r="2" spans="1:1" ht="30" x14ac:dyDescent="0.25">
      <c r="A2" s="50" t="s">
        <v>15</v>
      </c>
    </row>
    <row r="3" spans="1:1" ht="30" x14ac:dyDescent="0.25">
      <c r="A3" s="50" t="s">
        <v>16</v>
      </c>
    </row>
    <row r="4" spans="1:1" x14ac:dyDescent="0.25">
      <c r="A4" s="50" t="s">
        <v>17</v>
      </c>
    </row>
    <row r="7" spans="1:1" ht="30" x14ac:dyDescent="0.25">
      <c r="A7" s="48" t="s">
        <v>278</v>
      </c>
    </row>
    <row r="8" spans="1:1" x14ac:dyDescent="0.25">
      <c r="A8" s="51">
        <v>1</v>
      </c>
    </row>
    <row r="9" spans="1:1" x14ac:dyDescent="0.25">
      <c r="A9" s="51">
        <v>2</v>
      </c>
    </row>
    <row r="10" spans="1:1" x14ac:dyDescent="0.25">
      <c r="A10" s="51">
        <v>3</v>
      </c>
    </row>
    <row r="11" spans="1:1" x14ac:dyDescent="0.25">
      <c r="A11" s="51">
        <v>4</v>
      </c>
    </row>
    <row r="12" spans="1:1" x14ac:dyDescent="0.25">
      <c r="A12" s="51">
        <v>5</v>
      </c>
    </row>
    <row r="13" spans="1:1" x14ac:dyDescent="0.25">
      <c r="A13" s="51">
        <v>6</v>
      </c>
    </row>
    <row r="14" spans="1:1" x14ac:dyDescent="0.25">
      <c r="A14" s="51">
        <v>7</v>
      </c>
    </row>
    <row r="15" spans="1:1" x14ac:dyDescent="0.25">
      <c r="A15" s="51">
        <v>8</v>
      </c>
    </row>
    <row r="16" spans="1:1" x14ac:dyDescent="0.25">
      <c r="A16" s="51">
        <v>9</v>
      </c>
    </row>
    <row r="17" spans="1:1" x14ac:dyDescent="0.25">
      <c r="A17" s="51">
        <v>10</v>
      </c>
    </row>
    <row r="18" spans="1:1" x14ac:dyDescent="0.25">
      <c r="A18" s="51">
        <v>11</v>
      </c>
    </row>
    <row r="19" spans="1:1" x14ac:dyDescent="0.25">
      <c r="A19" s="51">
        <v>12</v>
      </c>
    </row>
    <row r="20" spans="1:1" x14ac:dyDescent="0.25">
      <c r="A20" s="51">
        <v>13</v>
      </c>
    </row>
    <row r="21" spans="1:1" x14ac:dyDescent="0.25">
      <c r="A21" s="51">
        <v>14</v>
      </c>
    </row>
    <row r="22" spans="1:1" x14ac:dyDescent="0.25">
      <c r="A22" s="51">
        <v>15</v>
      </c>
    </row>
    <row r="23" spans="1:1" x14ac:dyDescent="0.25">
      <c r="A23" s="51">
        <v>16</v>
      </c>
    </row>
    <row r="24" spans="1:1" x14ac:dyDescent="0.25">
      <c r="A24" s="51">
        <v>17</v>
      </c>
    </row>
    <row r="25" spans="1:1" x14ac:dyDescent="0.25">
      <c r="A25" s="51">
        <v>18</v>
      </c>
    </row>
    <row r="26" spans="1:1" x14ac:dyDescent="0.25">
      <c r="A26" s="51">
        <v>19</v>
      </c>
    </row>
    <row r="27" spans="1:1" x14ac:dyDescent="0.25">
      <c r="A27" s="51">
        <v>20</v>
      </c>
    </row>
    <row r="28" spans="1:1" x14ac:dyDescent="0.25">
      <c r="A28" s="51">
        <v>21</v>
      </c>
    </row>
    <row r="29" spans="1:1" x14ac:dyDescent="0.25">
      <c r="A29" s="51">
        <v>22</v>
      </c>
    </row>
    <row r="31" spans="1:1" ht="30" x14ac:dyDescent="0.25">
      <c r="A31" s="48" t="s">
        <v>92</v>
      </c>
    </row>
    <row r="32" spans="1:1" x14ac:dyDescent="0.25">
      <c r="A32" s="50" t="s">
        <v>91</v>
      </c>
    </row>
    <row r="33" spans="1:1" x14ac:dyDescent="0.25">
      <c r="A33" s="50" t="s">
        <v>93</v>
      </c>
    </row>
    <row r="35" spans="1:1" x14ac:dyDescent="0.25">
      <c r="A35" s="48" t="s">
        <v>94</v>
      </c>
    </row>
    <row r="36" spans="1:1" x14ac:dyDescent="0.25">
      <c r="A36" s="50" t="s">
        <v>95</v>
      </c>
    </row>
    <row r="37" spans="1:1" x14ac:dyDescent="0.25">
      <c r="A37" s="50" t="s">
        <v>7</v>
      </c>
    </row>
    <row r="38" spans="1:1" x14ac:dyDescent="0.25">
      <c r="A38" s="50" t="s">
        <v>8</v>
      </c>
    </row>
    <row r="39" spans="1:1" x14ac:dyDescent="0.25">
      <c r="A39" s="50" t="s">
        <v>279</v>
      </c>
    </row>
    <row r="40" spans="1:1" x14ac:dyDescent="0.25">
      <c r="A40" s="50" t="s">
        <v>10</v>
      </c>
    </row>
    <row r="41" spans="1:1" x14ac:dyDescent="0.25">
      <c r="A41" s="50" t="s">
        <v>9</v>
      </c>
    </row>
    <row r="42" spans="1:1" x14ac:dyDescent="0.25">
      <c r="A42" s="50" t="s">
        <v>255</v>
      </c>
    </row>
    <row r="43" spans="1:1" x14ac:dyDescent="0.25">
      <c r="A43" s="50" t="s">
        <v>256</v>
      </c>
    </row>
    <row r="44" spans="1:1" x14ac:dyDescent="0.25">
      <c r="A44" s="50" t="s">
        <v>257</v>
      </c>
    </row>
    <row r="45" spans="1:1" x14ac:dyDescent="0.25">
      <c r="A45" s="50" t="s">
        <v>258</v>
      </c>
    </row>
    <row r="46" spans="1:1" x14ac:dyDescent="0.25">
      <c r="A46" s="50" t="s">
        <v>96</v>
      </c>
    </row>
    <row r="47" spans="1:1" x14ac:dyDescent="0.25">
      <c r="A47" s="50" t="s">
        <v>97</v>
      </c>
    </row>
    <row r="48" spans="1:1" x14ac:dyDescent="0.25">
      <c r="A48" s="50" t="s">
        <v>98</v>
      </c>
    </row>
    <row r="49" spans="1:2" ht="15.75" thickBot="1" x14ac:dyDescent="0.3"/>
    <row r="50" spans="1:2" ht="15.75" thickBot="1" x14ac:dyDescent="0.3">
      <c r="A50" s="52" t="s">
        <v>259</v>
      </c>
    </row>
    <row r="51" spans="1:2" ht="25.5" x14ac:dyDescent="0.25">
      <c r="A51" s="53" t="s">
        <v>280</v>
      </c>
    </row>
    <row r="52" spans="1:2" ht="25.5" x14ac:dyDescent="0.25">
      <c r="A52" s="54" t="s">
        <v>281</v>
      </c>
    </row>
    <row r="53" spans="1:2" ht="25.5" x14ac:dyDescent="0.25">
      <c r="A53" s="54" t="s">
        <v>282</v>
      </c>
    </row>
    <row r="54" spans="1:2" ht="25.5" x14ac:dyDescent="0.25">
      <c r="A54" s="54" t="s">
        <v>283</v>
      </c>
    </row>
    <row r="55" spans="1:2" ht="25.5" x14ac:dyDescent="0.25">
      <c r="A55" s="54" t="s">
        <v>284</v>
      </c>
    </row>
    <row r="56" spans="1:2" ht="25.5" x14ac:dyDescent="0.25">
      <c r="A56" s="54" t="s">
        <v>285</v>
      </c>
    </row>
    <row r="57" spans="1:2" ht="25.5" x14ac:dyDescent="0.25">
      <c r="A57" s="54" t="s">
        <v>286</v>
      </c>
    </row>
    <row r="58" spans="1:2" ht="25.5" x14ac:dyDescent="0.25">
      <c r="A58" s="54" t="s">
        <v>287</v>
      </c>
    </row>
    <row r="59" spans="1:2" x14ac:dyDescent="0.25">
      <c r="A59" s="55" t="s">
        <v>260</v>
      </c>
    </row>
    <row r="60" spans="1:2" x14ac:dyDescent="0.25">
      <c r="A60" s="55" t="s">
        <v>261</v>
      </c>
    </row>
    <row r="61" spans="1:2" ht="15.75" thickBot="1" x14ac:dyDescent="0.3">
      <c r="A61" s="56"/>
    </row>
    <row r="62" spans="1:2" ht="57.75" thickBot="1" x14ac:dyDescent="0.3">
      <c r="B62" s="57" t="s">
        <v>263</v>
      </c>
    </row>
    <row r="63" spans="1:2" x14ac:dyDescent="0.25">
      <c r="A63" s="58" t="s">
        <v>288</v>
      </c>
    </row>
    <row r="64" spans="1:2" x14ac:dyDescent="0.25">
      <c r="A64" s="55" t="s">
        <v>289</v>
      </c>
    </row>
    <row r="65" spans="1:1" x14ac:dyDescent="0.25">
      <c r="A65" s="55" t="s">
        <v>290</v>
      </c>
    </row>
    <row r="66" spans="1:1" x14ac:dyDescent="0.25">
      <c r="A66" s="55" t="s">
        <v>291</v>
      </c>
    </row>
    <row r="67" spans="1:1" x14ac:dyDescent="0.25">
      <c r="A67" s="55" t="s">
        <v>260</v>
      </c>
    </row>
    <row r="68" spans="1:1" x14ac:dyDescent="0.25">
      <c r="A68" s="55" t="s">
        <v>261</v>
      </c>
    </row>
    <row r="69" spans="1:1" ht="15.75" thickBot="1" x14ac:dyDescent="0.3">
      <c r="A69" s="59" t="s">
        <v>262</v>
      </c>
    </row>
    <row r="71" spans="1:1" x14ac:dyDescent="0.25">
      <c r="A71" s="60" t="s">
        <v>135</v>
      </c>
    </row>
    <row r="72" spans="1:1" x14ac:dyDescent="0.25">
      <c r="A72" s="61" t="s">
        <v>136</v>
      </c>
    </row>
    <row r="73" spans="1:1" x14ac:dyDescent="0.25">
      <c r="A73" s="61" t="s">
        <v>137</v>
      </c>
    </row>
    <row r="74" spans="1:1" x14ac:dyDescent="0.25">
      <c r="A74" s="61" t="s">
        <v>138</v>
      </c>
    </row>
    <row r="75" spans="1:1" x14ac:dyDescent="0.25">
      <c r="A75" s="61" t="s">
        <v>139</v>
      </c>
    </row>
    <row r="76" spans="1:1" x14ac:dyDescent="0.25">
      <c r="A76" s="61" t="s">
        <v>140</v>
      </c>
    </row>
    <row r="77" spans="1:1" x14ac:dyDescent="0.25">
      <c r="A77" s="61" t="s">
        <v>141</v>
      </c>
    </row>
    <row r="78" spans="1:1" x14ac:dyDescent="0.25">
      <c r="A78" s="61" t="s">
        <v>142</v>
      </c>
    </row>
    <row r="79" spans="1:1" x14ac:dyDescent="0.25">
      <c r="A79" s="61" t="s">
        <v>143</v>
      </c>
    </row>
    <row r="80" spans="1:1" x14ac:dyDescent="0.25">
      <c r="A80" s="61" t="s">
        <v>144</v>
      </c>
    </row>
    <row r="81" spans="1:1" x14ac:dyDescent="0.25">
      <c r="A81" s="61" t="s">
        <v>145</v>
      </c>
    </row>
    <row r="82" spans="1:1" x14ac:dyDescent="0.25">
      <c r="A82" s="61" t="s">
        <v>146</v>
      </c>
    </row>
    <row r="83" spans="1:1" x14ac:dyDescent="0.25">
      <c r="A83" s="61" t="s">
        <v>147</v>
      </c>
    </row>
    <row r="84" spans="1:1" x14ac:dyDescent="0.25">
      <c r="A84" s="61" t="s">
        <v>148</v>
      </c>
    </row>
    <row r="85" spans="1:1" x14ac:dyDescent="0.25">
      <c r="A85" s="61" t="s">
        <v>149</v>
      </c>
    </row>
    <row r="86" spans="1:1" x14ac:dyDescent="0.25">
      <c r="A86" s="61" t="s">
        <v>150</v>
      </c>
    </row>
    <row r="87" spans="1:1" x14ac:dyDescent="0.25">
      <c r="A87" s="61" t="s">
        <v>151</v>
      </c>
    </row>
    <row r="88" spans="1:1" x14ac:dyDescent="0.25">
      <c r="A88" s="61" t="s">
        <v>152</v>
      </c>
    </row>
    <row r="89" spans="1:1" x14ac:dyDescent="0.25">
      <c r="A89" s="61" t="s">
        <v>153</v>
      </c>
    </row>
    <row r="90" spans="1:1" x14ac:dyDescent="0.25">
      <c r="A90" s="61" t="s">
        <v>154</v>
      </c>
    </row>
    <row r="91" spans="1:1" x14ac:dyDescent="0.25">
      <c r="A91" s="61" t="s">
        <v>155</v>
      </c>
    </row>
    <row r="92" spans="1:1" x14ac:dyDescent="0.25">
      <c r="A92" s="61" t="s">
        <v>156</v>
      </c>
    </row>
    <row r="93" spans="1:1" x14ac:dyDescent="0.25">
      <c r="A93" s="61" t="s">
        <v>157</v>
      </c>
    </row>
    <row r="94" spans="1:1" x14ac:dyDescent="0.25">
      <c r="A94" s="61" t="s">
        <v>158</v>
      </c>
    </row>
    <row r="95" spans="1:1" x14ac:dyDescent="0.25">
      <c r="A95" s="61" t="s">
        <v>159</v>
      </c>
    </row>
    <row r="96" spans="1:1" x14ac:dyDescent="0.25">
      <c r="A96" s="61" t="s">
        <v>160</v>
      </c>
    </row>
    <row r="97" spans="1:6" x14ac:dyDescent="0.25">
      <c r="A97" s="61" t="s">
        <v>161</v>
      </c>
    </row>
    <row r="98" spans="1:6" x14ac:dyDescent="0.25">
      <c r="A98" s="61" t="s">
        <v>162</v>
      </c>
    </row>
    <row r="99" spans="1:6" x14ac:dyDescent="0.25">
      <c r="A99" s="61" t="s">
        <v>163</v>
      </c>
    </row>
    <row r="100" spans="1:6" x14ac:dyDescent="0.25">
      <c r="A100" s="61" t="s">
        <v>164</v>
      </c>
    </row>
    <row r="101" spans="1:6" x14ac:dyDescent="0.25">
      <c r="A101" s="61" t="s">
        <v>165</v>
      </c>
    </row>
    <row r="102" spans="1:6" x14ac:dyDescent="0.25">
      <c r="A102" s="61" t="s">
        <v>166</v>
      </c>
    </row>
    <row r="103" spans="1:6" x14ac:dyDescent="0.25">
      <c r="A103" s="61" t="s">
        <v>167</v>
      </c>
      <c r="F103" s="49" t="s">
        <v>99</v>
      </c>
    </row>
    <row r="104" spans="1:6" x14ac:dyDescent="0.25">
      <c r="A104" s="61" t="s">
        <v>168</v>
      </c>
    </row>
    <row r="105" spans="1:6" x14ac:dyDescent="0.25">
      <c r="A105" s="61" t="s">
        <v>169</v>
      </c>
    </row>
    <row r="106" spans="1:6" x14ac:dyDescent="0.25">
      <c r="A106" s="61" t="s">
        <v>170</v>
      </c>
    </row>
    <row r="107" spans="1:6" x14ac:dyDescent="0.25">
      <c r="A107" s="61" t="s">
        <v>171</v>
      </c>
    </row>
    <row r="108" spans="1:6" x14ac:dyDescent="0.25">
      <c r="A108" s="61" t="s">
        <v>172</v>
      </c>
    </row>
    <row r="109" spans="1:6" x14ac:dyDescent="0.25">
      <c r="A109" s="61" t="s">
        <v>173</v>
      </c>
    </row>
    <row r="110" spans="1:6" x14ac:dyDescent="0.25">
      <c r="A110" s="61" t="s">
        <v>174</v>
      </c>
    </row>
    <row r="111" spans="1:6" x14ac:dyDescent="0.25">
      <c r="A111" s="61" t="s">
        <v>175</v>
      </c>
    </row>
    <row r="112" spans="1:6" x14ac:dyDescent="0.25">
      <c r="A112" s="61" t="s">
        <v>176</v>
      </c>
    </row>
    <row r="113" spans="1:1" x14ac:dyDescent="0.25">
      <c r="A113" s="61" t="s">
        <v>177</v>
      </c>
    </row>
    <row r="114" spans="1:1" x14ac:dyDescent="0.25">
      <c r="A114" s="61" t="s">
        <v>178</v>
      </c>
    </row>
    <row r="115" spans="1:1" x14ac:dyDescent="0.25">
      <c r="A115" s="61" t="s">
        <v>179</v>
      </c>
    </row>
    <row r="116" spans="1:1" x14ac:dyDescent="0.25">
      <c r="A116" s="61" t="s">
        <v>180</v>
      </c>
    </row>
    <row r="117" spans="1:1" x14ac:dyDescent="0.25">
      <c r="A117" s="61" t="s">
        <v>181</v>
      </c>
    </row>
    <row r="118" spans="1:1" x14ac:dyDescent="0.25">
      <c r="A118" s="61" t="s">
        <v>182</v>
      </c>
    </row>
    <row r="119" spans="1:1" x14ac:dyDescent="0.25">
      <c r="A119" s="61" t="s">
        <v>183</v>
      </c>
    </row>
    <row r="120" spans="1:1" x14ac:dyDescent="0.25">
      <c r="A120" s="61" t="s">
        <v>184</v>
      </c>
    </row>
    <row r="121" spans="1:1" x14ac:dyDescent="0.25">
      <c r="A121" s="61" t="s">
        <v>185</v>
      </c>
    </row>
    <row r="122" spans="1:1" x14ac:dyDescent="0.25">
      <c r="A122" s="61" t="s">
        <v>186</v>
      </c>
    </row>
    <row r="123" spans="1:1" x14ac:dyDescent="0.25">
      <c r="A123" s="61" t="s">
        <v>187</v>
      </c>
    </row>
    <row r="124" spans="1:1" x14ac:dyDescent="0.25">
      <c r="A124" s="61" t="s">
        <v>188</v>
      </c>
    </row>
    <row r="125" spans="1:1" x14ac:dyDescent="0.25">
      <c r="A125" s="61" t="s">
        <v>189</v>
      </c>
    </row>
    <row r="126" spans="1:1" x14ac:dyDescent="0.25">
      <c r="A126" s="61" t="s">
        <v>190</v>
      </c>
    </row>
    <row r="127" spans="1:1" x14ac:dyDescent="0.25">
      <c r="A127" s="61" t="s">
        <v>191</v>
      </c>
    </row>
    <row r="128" spans="1:1" x14ac:dyDescent="0.25">
      <c r="A128" s="61" t="s">
        <v>192</v>
      </c>
    </row>
    <row r="129" spans="1:1" x14ac:dyDescent="0.25">
      <c r="A129" s="61" t="s">
        <v>193</v>
      </c>
    </row>
    <row r="130" spans="1:1" x14ac:dyDescent="0.25">
      <c r="A130" s="61" t="s">
        <v>194</v>
      </c>
    </row>
    <row r="131" spans="1:1" x14ac:dyDescent="0.25">
      <c r="A131" s="61" t="s">
        <v>195</v>
      </c>
    </row>
    <row r="132" spans="1:1" x14ac:dyDescent="0.25">
      <c r="A132" s="61" t="s">
        <v>196</v>
      </c>
    </row>
    <row r="133" spans="1:1" x14ac:dyDescent="0.25">
      <c r="A133" s="61" t="s">
        <v>197</v>
      </c>
    </row>
    <row r="134" spans="1:1" x14ac:dyDescent="0.25">
      <c r="A134" s="61" t="s">
        <v>198</v>
      </c>
    </row>
    <row r="135" spans="1:1" x14ac:dyDescent="0.25">
      <c r="A135" s="61" t="s">
        <v>199</v>
      </c>
    </row>
    <row r="136" spans="1:1" x14ac:dyDescent="0.25">
      <c r="A136" s="61" t="s">
        <v>200</v>
      </c>
    </row>
    <row r="137" spans="1:1" x14ac:dyDescent="0.25">
      <c r="A137" s="61" t="s">
        <v>201</v>
      </c>
    </row>
    <row r="138" spans="1:1" x14ac:dyDescent="0.25">
      <c r="A138" s="61" t="s">
        <v>202</v>
      </c>
    </row>
    <row r="139" spans="1:1" x14ac:dyDescent="0.25">
      <c r="A139" s="61" t="s">
        <v>203</v>
      </c>
    </row>
    <row r="140" spans="1:1" x14ac:dyDescent="0.25">
      <c r="A140" s="61" t="s">
        <v>204</v>
      </c>
    </row>
    <row r="141" spans="1:1" x14ac:dyDescent="0.25">
      <c r="A141" s="61" t="s">
        <v>205</v>
      </c>
    </row>
    <row r="142" spans="1:1" x14ac:dyDescent="0.25">
      <c r="A142" s="61" t="s">
        <v>206</v>
      </c>
    </row>
    <row r="143" spans="1:1" x14ac:dyDescent="0.25">
      <c r="A143" s="61" t="s">
        <v>207</v>
      </c>
    </row>
    <row r="144" spans="1:1" x14ac:dyDescent="0.25">
      <c r="A144" s="61" t="s">
        <v>208</v>
      </c>
    </row>
    <row r="145" spans="1:1" x14ac:dyDescent="0.25">
      <c r="A145" s="61" t="s">
        <v>209</v>
      </c>
    </row>
    <row r="146" spans="1:1" x14ac:dyDescent="0.25">
      <c r="A146" s="61" t="s">
        <v>210</v>
      </c>
    </row>
    <row r="147" spans="1:1" x14ac:dyDescent="0.25">
      <c r="A147" s="61" t="s">
        <v>211</v>
      </c>
    </row>
    <row r="148" spans="1:1" x14ac:dyDescent="0.25">
      <c r="A148" s="61" t="s">
        <v>212</v>
      </c>
    </row>
    <row r="149" spans="1:1" x14ac:dyDescent="0.25">
      <c r="A149" s="61" t="s">
        <v>213</v>
      </c>
    </row>
    <row r="150" spans="1:1" x14ac:dyDescent="0.25">
      <c r="A150" s="61" t="s">
        <v>214</v>
      </c>
    </row>
    <row r="151" spans="1:1" x14ac:dyDescent="0.25">
      <c r="A151" s="61" t="s">
        <v>215</v>
      </c>
    </row>
    <row r="152" spans="1:1" x14ac:dyDescent="0.25">
      <c r="A152" s="61" t="s">
        <v>216</v>
      </c>
    </row>
    <row r="153" spans="1:1" x14ac:dyDescent="0.25">
      <c r="A153" s="61" t="s">
        <v>217</v>
      </c>
    </row>
    <row r="154" spans="1:1" x14ac:dyDescent="0.25">
      <c r="A154" s="61" t="s">
        <v>218</v>
      </c>
    </row>
    <row r="155" spans="1:1" x14ac:dyDescent="0.25">
      <c r="A155" s="61" t="s">
        <v>219</v>
      </c>
    </row>
    <row r="156" spans="1:1" x14ac:dyDescent="0.25">
      <c r="A156" s="61" t="s">
        <v>220</v>
      </c>
    </row>
    <row r="157" spans="1:1" x14ac:dyDescent="0.25">
      <c r="A157" s="61" t="s">
        <v>221</v>
      </c>
    </row>
    <row r="158" spans="1:1" x14ac:dyDescent="0.25">
      <c r="A158" s="61" t="s">
        <v>222</v>
      </c>
    </row>
    <row r="159" spans="1:1" x14ac:dyDescent="0.25">
      <c r="A159" s="61" t="s">
        <v>223</v>
      </c>
    </row>
    <row r="160" spans="1:1" x14ac:dyDescent="0.25">
      <c r="A160" s="61" t="s">
        <v>224</v>
      </c>
    </row>
    <row r="161" spans="1:1" x14ac:dyDescent="0.25">
      <c r="A161" s="61" t="s">
        <v>225</v>
      </c>
    </row>
    <row r="162" spans="1:1" x14ac:dyDescent="0.25">
      <c r="A162" s="61" t="s">
        <v>226</v>
      </c>
    </row>
    <row r="163" spans="1:1" x14ac:dyDescent="0.25">
      <c r="A163" s="61" t="s">
        <v>227</v>
      </c>
    </row>
    <row r="164" spans="1:1" x14ac:dyDescent="0.25">
      <c r="A164" s="61" t="s">
        <v>228</v>
      </c>
    </row>
    <row r="165" spans="1:1" x14ac:dyDescent="0.25">
      <c r="A165" s="61" t="s">
        <v>229</v>
      </c>
    </row>
    <row r="166" spans="1:1" x14ac:dyDescent="0.25">
      <c r="A166" s="61" t="s">
        <v>230</v>
      </c>
    </row>
    <row r="167" spans="1:1" x14ac:dyDescent="0.25">
      <c r="A167" s="61" t="s">
        <v>231</v>
      </c>
    </row>
    <row r="168" spans="1:1" x14ac:dyDescent="0.25">
      <c r="A168" s="61" t="s">
        <v>232</v>
      </c>
    </row>
    <row r="171" spans="1:1" x14ac:dyDescent="0.25">
      <c r="A171" s="62" t="s">
        <v>233</v>
      </c>
    </row>
    <row r="172" spans="1:1" ht="60" x14ac:dyDescent="0.25">
      <c r="A172" s="63" t="s">
        <v>234</v>
      </c>
    </row>
    <row r="173" spans="1:1" ht="45" x14ac:dyDescent="0.25">
      <c r="A173" s="63" t="s">
        <v>235</v>
      </c>
    </row>
    <row r="174" spans="1:1" ht="30" x14ac:dyDescent="0.25">
      <c r="A174" s="63" t="s">
        <v>236</v>
      </c>
    </row>
    <row r="175" spans="1:1" ht="45" x14ac:dyDescent="0.25">
      <c r="A175" s="63" t="s">
        <v>237</v>
      </c>
    </row>
    <row r="176" spans="1:1" ht="30" x14ac:dyDescent="0.25">
      <c r="A176" s="63" t="s">
        <v>238</v>
      </c>
    </row>
    <row r="177" spans="1:1" ht="30" x14ac:dyDescent="0.25">
      <c r="A177" s="63" t="s">
        <v>239</v>
      </c>
    </row>
    <row r="178" spans="1:1" ht="30" x14ac:dyDescent="0.25">
      <c r="A178" s="63" t="s">
        <v>240</v>
      </c>
    </row>
    <row r="179" spans="1:1" ht="30" x14ac:dyDescent="0.25">
      <c r="A179" s="63" t="s">
        <v>241</v>
      </c>
    </row>
    <row r="180" spans="1:1" ht="30" x14ac:dyDescent="0.25">
      <c r="A180" s="63" t="s">
        <v>242</v>
      </c>
    </row>
    <row r="181" spans="1:1" x14ac:dyDescent="0.25">
      <c r="A181" s="63" t="s">
        <v>243</v>
      </c>
    </row>
    <row r="182" spans="1:1" x14ac:dyDescent="0.25">
      <c r="A182" s="63" t="s">
        <v>244</v>
      </c>
    </row>
    <row r="183" spans="1:1" x14ac:dyDescent="0.25">
      <c r="A183" s="63" t="s">
        <v>245</v>
      </c>
    </row>
    <row r="184" spans="1:1" ht="30" x14ac:dyDescent="0.25">
      <c r="A184" s="63" t="s">
        <v>246</v>
      </c>
    </row>
    <row r="185" spans="1:1" ht="30" x14ac:dyDescent="0.25">
      <c r="A185" s="63" t="s">
        <v>247</v>
      </c>
    </row>
    <row r="186" spans="1:1" ht="30" x14ac:dyDescent="0.25">
      <c r="A186" s="63" t="s">
        <v>248</v>
      </c>
    </row>
  </sheetData>
  <sheetProtection algorithmName="SHA-512" hashValue="f2IwWBUJwWyv9pHCGc7FihfnXM53grDK3eJBMAf2fiNUJmkLPmelB27ftU7uaeGeAxt1r1LMOnGVLIp4+aVFNA==" saltValue="3NMYYvrjow0VgPEuGwVhJQ==" spinCount="100000" sheet="1" objects="1" scenarios="1"/>
  <sortState xmlns:xlrd2="http://schemas.microsoft.com/office/spreadsheetml/2017/richdata2" ref="A71:A167">
    <sortCondition ref="A71"/>
  </sortState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Инструкции</vt:lpstr>
      <vt:lpstr>ТДРД</vt:lpstr>
      <vt:lpstr>падащи менюта за ТДРД</vt:lpstr>
      <vt:lpstr>ТДРД!Print_Area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bistrag</dc:creator>
  <cp:lastModifiedBy>Maria Stoyanova Kozhuharova</cp:lastModifiedBy>
  <cp:lastPrinted>2017-10-05T09:08:57Z</cp:lastPrinted>
  <dcterms:created xsi:type="dcterms:W3CDTF">2017-10-04T07:09:36Z</dcterms:created>
  <dcterms:modified xsi:type="dcterms:W3CDTF">2026-07-17T12:23:52Z</dcterms:modified>
</cp:coreProperties>
</file>